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comments2.xml" ContentType="application/vnd.openxmlformats-officedocument.spreadsheetml.comments+xml"/>
  <Override PartName="/xl/tables/table5.xml" ContentType="application/vnd.openxmlformats-officedocument.spreadsheetml.table+xml"/>
  <Override PartName="/xl/tables/table6.xml" ContentType="application/vnd.openxmlformats-officedocument.spreadsheetml.table+xml"/>
  <Override PartName="/xl/comments3.xml" ContentType="application/vnd.openxmlformats-officedocument.spreadsheetml.comments+xml"/>
  <Override PartName="/xl/tables/table7.xml" ContentType="application/vnd.openxmlformats-officedocument.spreadsheetml.table+xml"/>
  <Override PartName="/xl/comments4.xml" ContentType="application/vnd.openxmlformats-officedocument.spreadsheetml.comments+xml"/>
  <Override PartName="/xl/tables/table8.xml" ContentType="application/vnd.openxmlformats-officedocument.spreadsheetml.table+xml"/>
  <Override PartName="/xl/comments5.xml" ContentType="application/vnd.openxmlformats-officedocument.spreadsheetml.comments+xml"/>
  <Override PartName="/xl/tables/table9.xml" ContentType="application/vnd.openxmlformats-officedocument.spreadsheetml.table+xml"/>
  <Override PartName="/xl/comments6.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comments7.xml" ContentType="application/vnd.openxmlformats-officedocument.spreadsheetml.comments+xml"/>
  <Override PartName="/xl/tables/table12.xml" ContentType="application/vnd.openxmlformats-officedocument.spreadsheetml.table+xml"/>
  <Override PartName="/xl/comments8.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3.xml" ContentType="application/vnd.openxmlformats-officedocument.drawing+xml"/>
  <Override PartName="/xl/tables/table16.xml" ContentType="application/vnd.openxmlformats-officedocument.spreadsheetml.table+xml"/>
  <Override PartName="/xl/queryTables/queryTable2.xml" ContentType="application/vnd.openxmlformats-officedocument.spreadsheetml.queryTable+xml"/>
  <Override PartName="/xl/tables/table17.xml" ContentType="application/vnd.openxmlformats-officedocument.spreadsheetml.table+xml"/>
  <Override PartName="/xl/queryTables/queryTable3.xml" ContentType="application/vnd.openxmlformats-officedocument.spreadsheetml.queryTable+xml"/>
  <Override PartName="/xl/tables/table18.xml" ContentType="application/vnd.openxmlformats-officedocument.spreadsheetml.table+xml"/>
  <Override PartName="/xl/queryTables/queryTable4.xml" ContentType="application/vnd.openxmlformats-officedocument.spreadsheetml.queryTable+xml"/>
  <Override PartName="/xl/tables/table19.xml" ContentType="application/vnd.openxmlformats-officedocument.spreadsheetml.table+xml"/>
  <Override PartName="/xl/queryTables/queryTable5.xml" ContentType="application/vnd.openxmlformats-officedocument.spreadsheetml.queryTable+xml"/>
  <Override PartName="/xl/tables/table20.xml" ContentType="application/vnd.openxmlformats-officedocument.spreadsheetml.table+xml"/>
  <Override PartName="/xl/queryTables/queryTable6.xml" ContentType="application/vnd.openxmlformats-officedocument.spreadsheetml.queryTable+xml"/>
  <Override PartName="/xl/tables/table21.xml" ContentType="application/vnd.openxmlformats-officedocument.spreadsheetml.table+xml"/>
  <Override PartName="/xl/queryTables/queryTable7.xml" ContentType="application/vnd.openxmlformats-officedocument.spreadsheetml.queryTable+xml"/>
  <Override PartName="/xl/tables/table22.xml" ContentType="application/vnd.openxmlformats-officedocument.spreadsheetml.table+xml"/>
  <Override PartName="/xl/queryTables/queryTable8.xml" ContentType="application/vnd.openxmlformats-officedocument.spreadsheetml.queryTable+xml"/>
  <Override PartName="/xl/tables/table23.xml" ContentType="application/vnd.openxmlformats-officedocument.spreadsheetml.table+xml"/>
  <Override PartName="/xl/queryTables/queryTable9.xml" ContentType="application/vnd.openxmlformats-officedocument.spreadsheetml.queryTable+xml"/>
  <Override PartName="/xl/tables/table24.xml" ContentType="application/vnd.openxmlformats-officedocument.spreadsheetml.table+xml"/>
  <Override PartName="/xl/queryTables/queryTable10.xml" ContentType="application/vnd.openxmlformats-officedocument.spreadsheetml.queryTable+xml"/>
  <Override PartName="/xl/tables/table25.xml" ContentType="application/vnd.openxmlformats-officedocument.spreadsheetml.table+xml"/>
  <Override PartName="/xl/queryTables/queryTable11.xml" ContentType="application/vnd.openxmlformats-officedocument.spreadsheetml.queryTable+xml"/>
  <Override PartName="/xl/tables/table26.xml" ContentType="application/vnd.openxmlformats-officedocument.spreadsheetml.table+xml"/>
  <Override PartName="/xl/queryTables/queryTable12.xml" ContentType="application/vnd.openxmlformats-officedocument.spreadsheetml.queryTable+xml"/>
  <Override PartName="/xl/tables/table27.xml" ContentType="application/vnd.openxmlformats-officedocument.spreadsheetml.table+xml"/>
  <Override PartName="/xl/queryTables/queryTable13.xml" ContentType="application/vnd.openxmlformats-officedocument.spreadsheetml.queryTable+xml"/>
  <Override PartName="/xl/tables/table28.xml" ContentType="application/vnd.openxmlformats-officedocument.spreadsheetml.table+xml"/>
  <Override PartName="/xl/queryTables/queryTable14.xml" ContentType="application/vnd.openxmlformats-officedocument.spreadsheetml.queryTable+xml"/>
  <Override PartName="/xl/tables/table29.xml" ContentType="application/vnd.openxmlformats-officedocument.spreadsheetml.table+xml"/>
  <Override PartName="/xl/queryTables/queryTable15.xml" ContentType="application/vnd.openxmlformats-officedocument.spreadsheetml.queryTable+xml"/>
  <Override PartName="/xl/tables/table30.xml" ContentType="application/vnd.openxmlformats-officedocument.spreadsheetml.table+xml"/>
  <Override PartName="/xl/queryTables/queryTable16.xml" ContentType="application/vnd.openxmlformats-officedocument.spreadsheetml.queryTable+xml"/>
  <Override PartName="/xl/tables/table31.xml" ContentType="application/vnd.openxmlformats-officedocument.spreadsheetml.table+xml"/>
  <Override PartName="/xl/queryTables/queryTable17.xml" ContentType="application/vnd.openxmlformats-officedocument.spreadsheetml.queryTable+xml"/>
  <Override PartName="/xl/tables/table32.xml" ContentType="application/vnd.openxmlformats-officedocument.spreadsheetml.table+xml"/>
  <Override PartName="/xl/queryTables/queryTable18.xml" ContentType="application/vnd.openxmlformats-officedocument.spreadsheetml.queryTable+xml"/>
  <Override PartName="/xl/tables/table33.xml" ContentType="application/vnd.openxmlformats-officedocument.spreadsheetml.table+xml"/>
  <Override PartName="/xl/queryTables/queryTable19.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https://dod365-my.sharepoint-mil.us/personal/frederick_a_noyce_civ_mail_mil/Documents/Previous Desktop/ICE Model/ICE_PowerQuery_1.02/"/>
    </mc:Choice>
  </mc:AlternateContent>
  <xr:revisionPtr revIDLastSave="174" documentId="8_{9180FAC6-A3FD-4EED-8BDA-2F2C6483F82A}" xr6:coauthVersionLast="47" xr6:coauthVersionMax="47" xr10:uidLastSave="{E43BAEB6-BDED-4AFE-BE48-BB83C72C3034}"/>
  <bookViews>
    <workbookView xWindow="-110" yWindow="30" windowWidth="19420" windowHeight="10160" tabRatio="811" activeTab="1" xr2:uid="{00000000-000D-0000-FFFF-FFFF00000000}"/>
  </bookViews>
  <sheets>
    <sheet name="MODEL_UPDATES" sheetId="45" r:id="rId1"/>
    <sheet name="Instructions" sheetId="15" r:id="rId2"/>
    <sheet name="ErrorChecking" sheetId="43" r:id="rId3"/>
    <sheet name="Company Information" sheetId="2" r:id="rId4"/>
    <sheet name="Conditional Formating Lists" sheetId="18" state="hidden" r:id="rId5"/>
    <sheet name="General Questions" sheetId="3" r:id="rId6"/>
    <sheet name="Accounting Questions" sheetId="4" r:id="rId7"/>
    <sheet name="Business Updates" sheetId="12" r:id="rId8"/>
    <sheet name="Summary of Indirects" sheetId="1" r:id="rId9"/>
    <sheet name="Expenses" sheetId="5" r:id="rId10"/>
    <sheet name="Bases" sheetId="13" r:id="rId11"/>
    <sheet name="Contract Costs" sheetId="6" r:id="rId12"/>
    <sheet name="Issued Subcontracts" sheetId="7" r:id="rId13"/>
    <sheet name="Cumulative Direct &amp; Indirect" sheetId="16" r:id="rId14"/>
    <sheet name="Cost Of Money" sheetId="9" r:id="rId15"/>
    <sheet name="Time and Material" sheetId="8" r:id="rId16"/>
    <sheet name="Payroll Details" sheetId="11" r:id="rId17"/>
    <sheet name="Contract Closing Info" sheetId="17" r:id="rId18"/>
    <sheet name="FAR 52.216-7(d)(2)" sheetId="37" r:id="rId19"/>
    <sheet name="ICE Schedule Review" sheetId="44" r:id="rId20"/>
    <sheet name="A" sheetId="24" r:id="rId21"/>
    <sheet name="B" sheetId="25" r:id="rId22"/>
    <sheet name="C" sheetId="26" r:id="rId23"/>
    <sheet name="D" sheetId="28" r:id="rId24"/>
    <sheet name="E" sheetId="29" r:id="rId25"/>
    <sheet name="F" sheetId="23" r:id="rId26"/>
    <sheet name="F-1" sheetId="41" r:id="rId27"/>
    <sheet name="G" sheetId="30" r:id="rId28"/>
    <sheet name="H (Summary)" sheetId="42" r:id="rId29"/>
    <sheet name="H" sheetId="22" r:id="rId30"/>
    <sheet name="H-1" sheetId="40" r:id="rId31"/>
    <sheet name="I" sheetId="27" r:id="rId32"/>
    <sheet name="J" sheetId="31" r:id="rId33"/>
    <sheet name="K" sheetId="32" r:id="rId34"/>
    <sheet name="L" sheetId="33" r:id="rId35"/>
    <sheet name="M" sheetId="34" r:id="rId36"/>
    <sheet name="N" sheetId="38" r:id="rId37"/>
    <sheet name="O" sheetId="35" r:id="rId38"/>
  </sheets>
  <definedNames>
    <definedName name="ExternalData_1" localSheetId="20" hidden="1">A!$B$8:$F$13</definedName>
    <definedName name="ExternalData_1" localSheetId="21" hidden="1">B!$B$9:$M$74</definedName>
    <definedName name="ExternalData_1" localSheetId="22" hidden="1">'C'!$B$9:$M$99</definedName>
    <definedName name="ExternalData_1" localSheetId="23" hidden="1">D!$B$9:$Q$26</definedName>
    <definedName name="ExternalData_1" localSheetId="24" hidden="1">E!$B$9:$L$30</definedName>
    <definedName name="ExternalData_1" localSheetId="2" hidden="1">ErrorChecking!$A$15:$E$47</definedName>
    <definedName name="ExternalData_1" localSheetId="25" hidden="1">F!$B$9:$I$21</definedName>
    <definedName name="ExternalData_1" localSheetId="26" hidden="1">'F-1'!$B$9:$O$15</definedName>
    <definedName name="ExternalData_1" localSheetId="27" hidden="1">G!$B$9:$E$16</definedName>
    <definedName name="ExternalData_1" localSheetId="29" hidden="1">H!$B$10:$Z$30</definedName>
    <definedName name="ExternalData_1" localSheetId="28" hidden="1">'H (Summary)'!$B$11:$J$29</definedName>
    <definedName name="ExternalData_1" localSheetId="30" hidden="1">'H-1'!$B$10:$F$18</definedName>
    <definedName name="ExternalData_1" localSheetId="31" hidden="1">I!$B$10:$V$20</definedName>
    <definedName name="ExternalData_1" localSheetId="19" hidden="1">'ICE Schedule Review'!$B$8:$D$22</definedName>
    <definedName name="ExternalData_1" localSheetId="32" hidden="1">J!$B$9:$T$14</definedName>
    <definedName name="ExternalData_1" localSheetId="33" hidden="1">K!$B$9:$M$33</definedName>
    <definedName name="ExternalData_1" localSheetId="34" hidden="1">L!$B$10:$F$37</definedName>
    <definedName name="ExternalData_1" localSheetId="35" hidden="1">M!$B$11:$C$12</definedName>
    <definedName name="ExternalData_1" localSheetId="37" hidden="1">O!$B$10:$L$13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13" l="1"/>
  <c r="I3" i="13"/>
  <c r="I4" i="13"/>
  <c r="I5" i="13"/>
  <c r="I6" i="13"/>
  <c r="I7" i="13"/>
  <c r="I8" i="13"/>
  <c r="I9" i="13"/>
  <c r="I10" i="13"/>
  <c r="I11" i="13"/>
  <c r="I12" i="13"/>
  <c r="I13" i="13"/>
  <c r="I14" i="13"/>
  <c r="I15" i="13"/>
  <c r="I16" i="13"/>
  <c r="I17" i="13"/>
  <c r="I18" i="13"/>
  <c r="J2" i="5"/>
  <c r="J3" i="5"/>
  <c r="J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138" i="5"/>
  <c r="J139" i="5"/>
  <c r="J140" i="5"/>
  <c r="J141" i="5"/>
  <c r="J142" i="5"/>
  <c r="J143" i="5"/>
  <c r="J144" i="5"/>
  <c r="J145" i="5"/>
  <c r="J146" i="5"/>
  <c r="J147" i="5"/>
  <c r="J148" i="5"/>
  <c r="J149" i="5"/>
  <c r="J150" i="5"/>
  <c r="J151" i="5"/>
  <c r="J152" i="5"/>
  <c r="J153" i="5"/>
  <c r="J154" i="5"/>
  <c r="J155" i="5"/>
  <c r="J156" i="5"/>
  <c r="J157" i="5"/>
  <c r="J158" i="5"/>
  <c r="D9" i="18" l="1" a="1"/>
  <c r="D9" i="18" s="1"/>
  <c r="A6" i="24" l="1"/>
  <c r="A5" i="44" s="1"/>
  <c r="A3" i="24"/>
  <c r="A3" i="44" s="1"/>
  <c r="A2" i="24"/>
  <c r="A2" i="44" s="1"/>
  <c r="B6" i="25" l="1"/>
  <c r="B3" i="25"/>
  <c r="A2" i="40"/>
  <c r="A3" i="40"/>
  <c r="B3" i="27" l="1"/>
  <c r="A6" i="23"/>
  <c r="A6" i="30"/>
  <c r="A7" i="22"/>
  <c r="A7" i="40"/>
  <c r="A6" i="29"/>
  <c r="B6" i="38"/>
  <c r="A6" i="42"/>
  <c r="D6" i="31"/>
  <c r="A6" i="41"/>
  <c r="A7" i="35"/>
  <c r="A8" i="34"/>
  <c r="A7" i="33"/>
  <c r="A6" i="32"/>
  <c r="A6" i="26"/>
  <c r="B7" i="27"/>
  <c r="A2" i="26"/>
  <c r="A2" i="30"/>
  <c r="A2" i="42"/>
  <c r="D2" i="31"/>
  <c r="A2" i="41"/>
  <c r="A2" i="33"/>
  <c r="A2" i="35"/>
  <c r="A2" i="32"/>
  <c r="A2" i="34"/>
  <c r="A2" i="29"/>
  <c r="A3" i="42"/>
  <c r="D3" i="31"/>
  <c r="A3" i="41"/>
  <c r="A3" i="35"/>
  <c r="A3" i="32"/>
  <c r="A3" i="34"/>
  <c r="A3" i="33"/>
  <c r="A3" i="30"/>
  <c r="A2" i="22"/>
  <c r="B2" i="25"/>
  <c r="A3" i="29"/>
  <c r="A3" i="22"/>
  <c r="B2" i="27"/>
  <c r="B3" i="38"/>
  <c r="A3" i="26"/>
  <c r="A2" i="23"/>
  <c r="A3" i="23"/>
  <c r="B2" i="38"/>
  <c r="N11" i="18" l="1" a="1"/>
  <c r="N11"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5759235E-160D-48F1-9F2A-93444803F2E8}">
      <text>
        <r>
          <rPr>
            <b/>
            <sz val="9"/>
            <color indexed="81"/>
            <rFont val="Tahoma"/>
            <family val="2"/>
          </rPr>
          <t xml:space="preserve">Required input is Yes, No, or blank.  A blank entry is assumed to be the same as No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3FA69E48-84D0-4853-8FE5-1A0BFF1308FB}">
      <text>
        <r>
          <rPr>
            <b/>
            <sz val="9"/>
            <color indexed="81"/>
            <rFont val="Tahoma"/>
            <family val="2"/>
          </rPr>
          <t>Required input is Yes, No, or blank.  A blank entry is assumed to be the same as No
For B5, list the Cost Element Category or Categories seperated by a ,
For B18, entry a vaild date (mm/dd/yyyy.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A2B3EEE9-59CA-43F6-B359-FB76E2920327}">
      <text>
        <r>
          <rPr>
            <b/>
            <sz val="9"/>
            <color indexed="81"/>
            <rFont val="Tahoma"/>
            <family val="2"/>
          </rPr>
          <t>Cost Type Value must be one of the following:
FRINGE
OH
MATL
GA
COM
INTER 
Cells will remain highlighted if blank or some other value then the six above is entered.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083BC832-419A-46BC-A9AE-8910BF478C50}">
      <text>
        <r>
          <rPr>
            <b/>
            <sz val="9"/>
            <color indexed="81"/>
            <rFont val="Tahoma"/>
            <family val="2"/>
          </rPr>
          <t>Cost Type Value must be one of the following:
FRINGE
OH
MATL
GA
COM
INTER 
Cells will remain highlighted if blank or some other value then the six above is entered.</t>
        </r>
      </text>
    </comment>
    <comment ref="B1" authorId="0" shapeId="0" xr:uid="{8AAEC7DF-5816-4016-BEF2-C8435F9BF165}">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B5D42386-3199-4102-9266-62564F8BC3DC}">
      <text>
        <r>
          <rPr>
            <b/>
            <sz val="9"/>
            <color indexed="81"/>
            <rFont val="Tahoma"/>
            <family val="2"/>
          </rPr>
          <t>Cost Type Value must be one of the following:
FRINGE
OH
MATL
GA
COM
INTER 
Cells will remain higlighted if blank or some other value then the six above is entered.</t>
        </r>
      </text>
    </comment>
    <comment ref="B1" authorId="0" shapeId="0" xr:uid="{F0AB3C0D-0299-47B9-89D1-36B327F972CE}">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 Martin</author>
    <author>Drummond, Hugh, Mr, DCAA</author>
  </authors>
  <commentList>
    <comment ref="B1" authorId="0" shapeId="0" xr:uid="{8F8B2C71-3592-482F-BB3F-E03AFDFD220D}">
      <text>
        <r>
          <rPr>
            <b/>
            <sz val="9"/>
            <color indexed="81"/>
            <rFont val="Tahoma"/>
            <family val="2"/>
          </rPr>
          <t>Cost Element Category must be one of the following:
LABOR
MATERIAL
TRAVEL
SUBCONTRACT
ODC 
OTHER
Cells will remain highlighted if blank or some other value then the six above is entered.</t>
        </r>
        <r>
          <rPr>
            <sz val="9"/>
            <color indexed="81"/>
            <rFont val="Tahoma"/>
            <family val="2"/>
          </rPr>
          <t xml:space="preserve">
</t>
        </r>
      </text>
    </comment>
    <comment ref="D1" authorId="1" shapeId="0" xr:uid="{E775C75C-97E4-405F-B2E9-098F326FF457}">
      <text>
        <r>
          <rPr>
            <b/>
            <sz val="9"/>
            <color indexed="81"/>
            <rFont val="Tahoma"/>
            <family val="2"/>
          </rPr>
          <t>Pool Name value must be one of the Pool Names entered on the Summary of Indirects sheet column B.  
Cells will remian highlighted if blank or a value other then what was entered on the Summary of Indirects sheet column B.</t>
        </r>
      </text>
    </comment>
    <comment ref="F1" authorId="0" shapeId="0" xr:uid="{836C3CEE-71B4-4542-A311-E6B6EC35F647}">
      <text>
        <r>
          <rPr>
            <b/>
            <sz val="9"/>
            <color indexed="81"/>
            <rFont val="Tahoma"/>
            <family val="2"/>
          </rPr>
          <t xml:space="preserve">Prime or Subcontract value must be "Prime" or "Subcontract".
</t>
        </r>
      </text>
    </comment>
    <comment ref="M1" authorId="1" shapeId="0" xr:uid="{9E23AC7D-0C46-48EA-873A-8DC9DEA19F28}">
      <text>
        <r>
          <rPr>
            <b/>
            <sz val="9"/>
            <color indexed="81"/>
            <rFont val="Tahoma"/>
            <family val="2"/>
          </rPr>
          <t xml:space="preserve">Claim Type value must be
blank
Claimed
Not Claimed
A blank vlaue indicates the row is claimed. </t>
        </r>
        <r>
          <rPr>
            <b/>
            <u/>
            <sz val="9"/>
            <color indexed="10"/>
            <rFont val="Tahoma"/>
            <family val="2"/>
          </rPr>
          <t>For Commercial and Fixed Priced contracts, mark as
 Not Claimed.</t>
        </r>
        <r>
          <rPr>
            <b/>
            <sz val="9"/>
            <color indexed="81"/>
            <rFont val="Tahoma"/>
            <family val="2"/>
          </rPr>
          <t xml:space="preserve">
Cells will become highlighted if a entered value is other then a blank, Not Claimed, or Claimed.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G1" authorId="0" shapeId="0" xr:uid="{5E59EA0F-83D1-4114-A2BC-D201C2917BD6}">
      <text>
        <r>
          <rPr>
            <b/>
            <sz val="9"/>
            <color indexed="81"/>
            <rFont val="Tahoma"/>
            <family val="2"/>
          </rPr>
          <t>Claim Type value must be
blank
Claimed
Not Claimed
A blank vlaue indicates the row represents claimed costs.</t>
        </r>
        <r>
          <rPr>
            <b/>
            <sz val="9"/>
            <color indexed="81"/>
            <rFont val="Tahoma"/>
            <family val="2"/>
          </rPr>
          <t xml:space="preserve">
Cells will become highlighted if a entered value is other then a blank, Not Claimed, or Claimed.</t>
        </r>
      </text>
    </comment>
    <comment ref="H1" authorId="0" shapeId="0" xr:uid="{46B0A1C5-254E-4EA3-9C61-F5925A893D40}">
      <text>
        <r>
          <rPr>
            <b/>
            <sz val="9"/>
            <color indexed="81"/>
            <rFont val="Tahoma"/>
            <family val="2"/>
          </rPr>
          <t xml:space="preserve">FY/Date value must be
</t>
        </r>
        <r>
          <rPr>
            <b/>
            <u/>
            <sz val="9"/>
            <color indexed="81"/>
            <rFont val="Tahoma"/>
            <family val="2"/>
          </rPr>
          <t>if the Status column is settled or unsettled:</t>
        </r>
        <r>
          <rPr>
            <b/>
            <sz val="9"/>
            <color indexed="81"/>
            <rFont val="Tahoma"/>
            <family val="2"/>
          </rPr>
          <t xml:space="preserve">
a 4 digit year representing the year associated with the costs in the Amount column 
i</t>
        </r>
        <r>
          <rPr>
            <b/>
            <u/>
            <sz val="9"/>
            <color indexed="81"/>
            <rFont val="Tahoma"/>
            <family val="2"/>
          </rPr>
          <t>f the Status column is billed:</t>
        </r>
        <r>
          <rPr>
            <b/>
            <sz val="9"/>
            <color indexed="81"/>
            <rFont val="Tahoma"/>
            <family val="2"/>
          </rPr>
          <t xml:space="preserve">
a valid date (mm/dd/yyyy) representing the date the costs in the Amount column have been billed through
Cells will be highlighted if a entered value doesn't meet the parameters discussed above or is blank.</t>
        </r>
      </text>
    </comment>
    <comment ref="I1" authorId="0" shapeId="0" xr:uid="{514D9500-5AD6-43F4-B0F2-0F6D336902DE}">
      <text>
        <r>
          <rPr>
            <b/>
            <sz val="9"/>
            <color indexed="81"/>
            <rFont val="Tahoma"/>
            <family val="2"/>
          </rPr>
          <t>Status value must be
Settled
Unsettled
Billed
Cells will remain highlighted if blank or a value other then Settled, Unsettled, or Billed.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F0480969-6FDB-46A9-BC7C-8987420DBAE6}">
      <text>
        <r>
          <rPr>
            <sz val="9"/>
            <color indexed="81"/>
            <rFont val="Tahoma"/>
            <family val="2"/>
          </rPr>
          <t xml:space="preserve">Allocation basis value must be
</t>
        </r>
        <r>
          <rPr>
            <b/>
            <u/>
            <sz val="9"/>
            <color indexed="81"/>
            <rFont val="Tahoma"/>
            <family val="2"/>
          </rPr>
          <t>Rate</t>
        </r>
        <r>
          <rPr>
            <u/>
            <sz val="9"/>
            <color indexed="81"/>
            <rFont val="Tahoma"/>
            <family val="2"/>
          </rPr>
          <t xml:space="preserve"> </t>
        </r>
        <r>
          <rPr>
            <sz val="9"/>
            <color indexed="81"/>
            <rFont val="Tahoma"/>
            <family val="2"/>
          </rPr>
          <t xml:space="preserve">if the row is associated with • determining the average Treasury rate.
</t>
        </r>
        <r>
          <rPr>
            <b/>
            <u/>
            <sz val="9"/>
            <color indexed="81"/>
            <rFont val="Tahoma"/>
            <family val="2"/>
          </rPr>
          <t>Total</t>
        </r>
        <r>
          <rPr>
            <u/>
            <sz val="9"/>
            <color indexed="81"/>
            <rFont val="Tahoma"/>
            <family val="2"/>
          </rPr>
          <t xml:space="preserve"> </t>
        </r>
        <r>
          <rPr>
            <sz val="9"/>
            <color indexed="81"/>
            <rFont val="Tahoma"/>
            <family val="2"/>
          </rPr>
          <t xml:space="preserve">if the row is associated with • book values/depreciation 
</t>
        </r>
        <r>
          <rPr>
            <b/>
            <u/>
            <sz val="9"/>
            <color indexed="81"/>
            <rFont val="Tahoma"/>
            <family val="2"/>
          </rPr>
          <t>an internal pool name from the Summary of Indirects tab</t>
        </r>
        <r>
          <rPr>
            <u/>
            <sz val="9"/>
            <color indexed="81"/>
            <rFont val="Tahoma"/>
            <family val="2"/>
          </rPr>
          <t xml:space="preserve"> if the row is associated with the</t>
        </r>
        <r>
          <rPr>
            <sz val="9"/>
            <color indexed="81"/>
            <rFont val="Tahoma"/>
            <family val="2"/>
          </rPr>
          <t xml:space="preserve"> distributed allocation amount or Allocated Undistributed %, 
Cells will remain highlighted if blank or a value other then what was identified above.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F92D565-817A-493F-8C08-1BB028BAAA07}" keepAlive="1" name="Query - A" description="Connection to the 'A' query in the workbook." type="5" refreshedVersion="8" background="1" saveData="1">
    <dbPr connection="Provider=Microsoft.Mashup.OleDb.1;Data Source=$Workbook$;Location=A;Extended Properties=&quot;&quot;" command="SELECT * FROM [A]"/>
  </connection>
  <connection id="2" xr16:uid="{30709C38-9E09-42CF-B60C-1E3F8E65ED23}" keepAlive="1" name="Query - B" description="Connection to the 'B' query in the workbook." type="5" refreshedVersion="8" background="1" saveData="1">
    <dbPr connection="Provider=Microsoft.Mashup.OleDb.1;Data Source=$Workbook$;Location=B;Extended Properties=&quot;&quot;" command="SELECT * FROM [B]"/>
  </connection>
  <connection id="3" xr16:uid="{7E8B6EC7-2BDA-44C8-86E1-1804FB73AFE6}" keepAlive="1" name="Query - Blank_Status" description="Connection to the 'Blank_Status' query in the workbook." type="5" refreshedVersion="0" background="1">
    <dbPr connection="Provider=Microsoft.Mashup.OleDb.1;Data Source=$Workbook$;Location=Blank_Status;Extended Properties=&quot;&quot;" command="SELECT * FROM [Blank_Status]"/>
  </connection>
  <connection id="4" xr16:uid="{249A45CA-FBD4-4B93-8F18-1E81BA6920B4}" keepAlive="1" name="Query - C" description="Connection to the 'C' query in the workbook." type="5" refreshedVersion="8" background="1" saveData="1">
    <dbPr connection="Provider=Microsoft.Mashup.OleDb.1;Data Source=$Workbook$;Location=C;Extended Properties=&quot;&quot;" command="SELECT * FROM [C]"/>
  </connection>
  <connection id="5" xr16:uid="{8DAA444C-53BB-4020-9EEB-4759E348284C}" keepAlive="1" name="Query - CleanColumns" description="Connection to the 'CleanColumns' query in the workbook." type="5" refreshedVersion="0" background="1">
    <dbPr connection="Provider=Microsoft.Mashup.OleDb.1;Data Source=$Workbook$;Location=CleanColumns;Extended Properties=&quot;&quot;" command="SELECT * FROM [CleanColumns]"/>
  </connection>
  <connection id="6" xr16:uid="{A2327468-2112-4F17-8B84-DB39E5F2F313}" keepAlive="1" name="Query - COM_Status" description="Connection to the 'COM_Status' query in the workbook." type="5" refreshedVersion="0" background="1">
    <dbPr connection="Provider=Microsoft.Mashup.OleDb.1;Data Source=$Workbook$;Location=COM_Status;Extended Properties=&quot;&quot;" command="SELECT * FROM [COM_Status]"/>
  </connection>
  <connection id="7" xr16:uid="{FB79730C-40BF-4310-A2AE-5B66FE704E75}" keepAlive="1" name="Query - CostTypeSort" description="Connection to the 'CostTypeSort' query in the workbook." type="5" refreshedVersion="0" background="1">
    <dbPr connection="Provider=Microsoft.Mashup.OleDb.1;Data Source=$Workbook$;Location=CostTypeSort;Extended Properties=&quot;&quot;" command="SELECT * FROM [CostTypeSort]"/>
  </connection>
  <connection id="8" xr16:uid="{AB97F83E-F59B-42FC-BDA1-D965BEFAC70B}" keepAlive="1" name="Query - D" description="Connection to the 'D' query in the workbook." type="5" refreshedVersion="8" background="1" saveData="1">
    <dbPr connection="Provider=Microsoft.Mashup.OleDb.1;Data Source=$Workbook$;Location=D;Extended Properties=&quot;&quot;" command="SELECT * FROM [D]"/>
  </connection>
  <connection id="9" xr16:uid="{135A27AB-E95A-4FB8-BBD9-35F32E57282C}" keepAlive="1" name="Query - E" description="Connection to the 'E' query in the workbook." type="5" refreshedVersion="0" background="1">
    <dbPr connection="Provider=Microsoft.Mashup.OleDb.1;Data Source=$Workbook$;Location=E;Extended Properties=&quot;&quot;" command="SELECT * FROM [E]"/>
  </connection>
  <connection id="10" xr16:uid="{E1480CB3-6E99-46C4-92A9-AE3517E54703}" keepAlive="1" name="Query - E_Load" description="Connection to the 'E_Load' query in the workbook." type="5" refreshedVersion="8" background="1" saveData="1">
    <dbPr connection="Provider=Microsoft.Mashup.OleDb.1;Data Source=$Workbook$;Location=E_Load;Extended Properties=&quot;&quot;" command="SELECT * FROM [E_Load]"/>
  </connection>
  <connection id="11" xr16:uid="{1F33EB1A-8BFF-448E-B471-4F42B1CC6FE0}" keepAlive="1" name="Query - ErrorChecking" description="Connection to the 'ErrorChecking' query in the workbook." type="5" refreshedVersion="8" background="1" saveData="1">
    <dbPr connection="Provider=Microsoft.Mashup.OleDb.1;Data Source=$Workbook$;Location=ErrorChecking;Extended Properties=&quot;&quot;" command="SELECT * FROM [ErrorChecking]"/>
  </connection>
  <connection id="12" xr16:uid="{E5E26BD2-C6CE-4777-B0E1-21E3154FD073}" keepAlive="1" name="Query - F" description="Connection to the 'F' query in the workbook." type="5" refreshedVersion="8" background="1" saveData="1">
    <dbPr connection="Provider=Microsoft.Mashup.OleDb.1;Data Source=$Workbook$;Location=F;Extended Properties=&quot;&quot;" command="SELECT * FROM [F]"/>
  </connection>
  <connection id="13" xr16:uid="{DBF01BBD-5079-49B7-84C1-600E8F7CAF76}" keepAlive="1" name="Query - F_Load" description="Connection to the 'F_Load' query in the workbook." type="5" refreshedVersion="8" background="1" saveData="1">
    <dbPr connection="Provider=Microsoft.Mashup.OleDb.1;Data Source=$Workbook$;Location=F_Load;Extended Properties=&quot;&quot;" command="SELECT * FROM [F_Load]"/>
  </connection>
  <connection id="14" xr16:uid="{6F91DBCD-5DFF-4A15-9947-7E843579A773}" keepAlive="1" name="Query - F-1" description="Connection to the 'F-1' query in the workbook." type="5" refreshedVersion="8" background="1" saveData="1">
    <dbPr connection="Provider=Microsoft.Mashup.OleDb.1;Data Source=$Workbook$;Location=F-1;Extended Properties=&quot;&quot;" command="SELECT * FROM [F-1]"/>
  </connection>
  <connection id="15" xr16:uid="{FC17B795-D7E3-4DBA-9733-8B4B0362CA6F}" keepAlive="1" name="Query - G" description="Connection to the 'G' query in the workbook." type="5" refreshedVersion="8" background="1" saveData="1">
    <dbPr connection="Provider=Microsoft.Mashup.OleDb.1;Data Source=$Workbook$;Location=G;Extended Properties=&quot;&quot;" command="SELECT * FROM [G]"/>
  </connection>
  <connection id="16" xr16:uid="{BB4FC12D-179A-45C0-AE32-B1A8F3851F23}" keepAlive="1" name="Query - H" description="Connection to the 'H' query in the workbook." type="5" refreshedVersion="8" background="1" saveData="1">
    <dbPr connection="Provider=Microsoft.Mashup.OleDb.1;Data Source=$Workbook$;Location=H;Extended Properties=&quot;&quot;" command="SELECT * FROM [H]"/>
  </connection>
  <connection id="17" xr16:uid="{AE62A909-B260-4FF0-9A80-3CC0C3B0415C}" keepAlive="1" name="Query - H (Summary)" description="Connection to the 'H (Summary)' query in the workbook." type="5" refreshedVersion="8" background="1" saveData="1">
    <dbPr connection="Provider=Microsoft.Mashup.OleDb.1;Data Source=$Workbook$;Location=&quot;H (Summary)&quot;;Extended Properties=&quot;&quot;" command="SELECT * FROM [H (Summary)]"/>
  </connection>
  <connection id="18" xr16:uid="{77474472-BE79-4E40-81D1-FEBEA3CB16E5}" keepAlive="1" name="Query - H_Load" description="Connection to the 'H_Load' query in the workbook." type="5" refreshedVersion="8" background="1" saveData="1">
    <dbPr connection="Provider=Microsoft.Mashup.OleDb.1;Data Source=$Workbook$;Location=H_Load;Extended Properties=&quot;&quot;" command="SELECT * FROM [H_Load]"/>
  </connection>
  <connection id="19" xr16:uid="{9271274E-D87D-4B51-8BD4-05DB54AA4745}" keepAlive="1" name="Query - H-1(1)" description="Connection to the 'H-1' query in the workbook." type="5" refreshedVersion="8" background="1" saveData="1">
    <dbPr connection="Provider=Microsoft.Mashup.OleDb.1;Data Source=$Workbook$;Location=H-1;Extended Properties=&quot;&quot;" command="SELECT * FROM [H-1]"/>
  </connection>
  <connection id="20" xr16:uid="{8F5401EA-3AA8-4DD1-B25C-088AAAD9707D}" keepAlive="1" name="Query - I" description="Connection to the 'I' query in the workbook." type="5" refreshedVersion="8" background="1" saveData="1">
    <dbPr connection="Provider=Microsoft.Mashup.OleDb.1;Data Source=$Workbook$;Location=I;Extended Properties=&quot;&quot;" command="SELECT * FROM [I]"/>
  </connection>
  <connection id="21" xr16:uid="{A0CD69D4-D298-46EC-8A7C-3D860E4F4DF6}" keepAlive="1" name="Query - ICE_Schedule_A_Review" description="Connection to the 'ICE_Schedule_A_Review' query in the workbook." type="5" refreshedVersion="0" background="1">
    <dbPr connection="Provider=Microsoft.Mashup.OleDb.1;Data Source=$Workbook$;Location=ICE_Schedule_A_Review;Extended Properties=&quot;&quot;" command="SELECT * FROM [ICE_Schedule_A_Review]"/>
  </connection>
  <connection id="22" xr16:uid="{FA4DA600-5CF8-4DD4-BBC0-F65CA0B05BD8}" keepAlive="1" name="Query - ICE_Schedule_A_Test" description="Connection to the 'ICE_Schedule_A_Test' query in the workbook." type="5" refreshedVersion="0" background="1">
    <dbPr connection="Provider=Microsoft.Mashup.OleDb.1;Data Source=$Workbook$;Location=ICE_Schedule_A_Test;Extended Properties=&quot;&quot;" command="SELECT * FROM [ICE_Schedule_A_Test]"/>
  </connection>
  <connection id="23" xr16:uid="{422F06BD-29F2-42AA-BD6F-1C6F394A1103}" keepAlive="1" name="Query - ICE_Schedule_Review" description="Connection to the 'ICE_Schedule_Review' query in the workbook." type="5" refreshedVersion="8" background="1" saveData="1">
    <dbPr connection="Provider=Microsoft.Mashup.OleDb.1;Data Source=$Workbook$;Location=ICE_Schedule_Review;Extended Properties=&quot;&quot;" command="SELECT * FROM [ICE_Schedule_Review]"/>
  </connection>
  <connection id="24" xr16:uid="{4C6612FF-1049-4FBE-A3A5-65E0D95AE800}" keepAlive="1" name="Query - J" description="Connection to the 'J' query in the workbook." type="5" refreshedVersion="8" background="1" saveData="1">
    <dbPr connection="Provider=Microsoft.Mashup.OleDb.1;Data Source=$Workbook$;Location=J;Extended Properties=&quot;&quot;" command="SELECT * FROM [J]"/>
  </connection>
  <connection id="25" xr16:uid="{745D68EE-8153-4D00-92F9-F2E06E002FE0}" keepAlive="1" name="Query - K" description="Connection to the 'K' query in the workbook." type="5" refreshedVersion="0" background="1">
    <dbPr connection="Provider=Microsoft.Mashup.OleDb.1;Data Source=$Workbook$;Location=K;Extended Properties=&quot;&quot;" command="SELECT * FROM [K]"/>
  </connection>
  <connection id="26" xr16:uid="{6EE1D8C5-6D8E-4FFB-AB14-0EAB1CD00FA3}" keepAlive="1" name="Query - K_Load" description="Connection to the 'K_Load' query in the workbook." type="5" refreshedVersion="8" background="1" saveData="1">
    <dbPr connection="Provider=Microsoft.Mashup.OleDb.1;Data Source=$Workbook$;Location=K_Load;Extended Properties=&quot;&quot;" command="SELECT * FROM [K_Load]"/>
  </connection>
  <connection id="27" xr16:uid="{4725C34C-D684-4397-A0D8-6EF22864A5DD}" keepAlive="1" name="Query - L" description="Connection to the 'L' query in the workbook." type="5" refreshedVersion="8" background="1" saveData="1">
    <dbPr connection="Provider=Microsoft.Mashup.OleDb.1;Data Source=$Workbook$;Location=L;Extended Properties=&quot;&quot;" command="SELECT * FROM [L]"/>
  </connection>
  <connection id="28" xr16:uid="{A104C717-88C3-4D92-BBD5-52D1A94CFDF8}" keepAlive="1" name="Query - Load_Data" description="Connection to the 'Load_Data' query in the workbook." type="5" refreshedVersion="0" background="1">
    <dbPr connection="Provider=Microsoft.Mashup.OleDb.1;Data Source=$Workbook$;Location=Load_Data;Extended Properties=&quot;&quot;" command="SELECT * FROM [Load_Data]"/>
  </connection>
  <connection id="29" xr16:uid="{8856780A-2FE9-48CA-8658-0E7DCF1DA362}" keepAlive="1" name="Query - M" description="Connection to the 'M' query in the workbook." type="5" refreshedVersion="8" background="1" saveData="1">
    <dbPr connection="Provider=Microsoft.Mashup.OleDb.1;Data Source=$Workbook$;Location=M;Extended Properties=&quot;&quot;" command="SELECT * FROM [M]"/>
  </connection>
  <connection id="30" xr16:uid="{47F324E8-9B1E-47EA-9584-F981CABED6AC}" keepAlive="1" name="Query - O" description="Connection to the 'O' query in the workbook." type="5" refreshedVersion="8" background="1" saveData="1">
    <dbPr connection="Provider=Microsoft.Mashup.OleDb.1;Data Source=$Workbook$;Location=O;Extended Properties=&quot;&quot;" command="SELECT * FROM [O]"/>
  </connection>
  <connection id="31" xr16:uid="{38C35018-1A03-4CF3-AA68-6121D32B8FEA}" keepAlive="1" name="Query - Schedule_Lookup" description="Connection to the 'Schedule_Lookup' query in the workbook." type="5" refreshedVersion="0" background="1">
    <dbPr connection="Provider=Microsoft.Mashup.OleDb.1;Data Source=$Workbook$;Location=Schedule_Lookup;Extended Properties=&quot;&quot;" command="SELECT * FROM [Schedule_Lookup]"/>
  </connection>
  <connection id="32" xr16:uid="{F694B7A6-809F-4C19-889E-C05A61B4B311}" keepAlive="1" name="Query - Sub_Status" description="Connection to the 'Sub_Status' query in the workbook." type="5" refreshedVersion="0" background="1">
    <dbPr connection="Provider=Microsoft.Mashup.OleDb.1;Data Source=$Workbook$;Location=Sub_Status;Extended Properties=&quot;&quot;" command="SELECT * FROM [Sub_Status]"/>
  </connection>
  <connection id="33" xr16:uid="{E8F13BE2-F227-4140-932C-71402B7AD605}" keepAlive="1" name="Query - TM_Status" description="Connection to the 'TM_Status' query in the workbook." type="5" refreshedVersion="0" background="1">
    <dbPr connection="Provider=Microsoft.Mashup.OleDb.1;Data Source=$Workbook$;Location=TM_Status;Extended Properties=&quot;&quot;" command="SELECT * FROM [TM_Statu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<sst xmlns="http://schemas.openxmlformats.org/spreadsheetml/2006/main" count="3435" uniqueCount="737">
  <si>
    <t>Pool Name</t>
  </si>
  <si>
    <t>Pool Amount</t>
  </si>
  <si>
    <t>Base Amount</t>
  </si>
  <si>
    <t>Rate</t>
  </si>
  <si>
    <t>CAGE Code</t>
  </si>
  <si>
    <t>UEI</t>
  </si>
  <si>
    <t>Contractor Name</t>
  </si>
  <si>
    <t>Website</t>
  </si>
  <si>
    <t>FY End Date</t>
  </si>
  <si>
    <t>Street</t>
  </si>
  <si>
    <t>City</t>
  </si>
  <si>
    <t>State</t>
  </si>
  <si>
    <t>Zipcode</t>
  </si>
  <si>
    <t>POC</t>
  </si>
  <si>
    <t>Email</t>
  </si>
  <si>
    <t>Phone</t>
  </si>
  <si>
    <t xml:space="preserve">Are you the Prime on at least one Government flexibly-priced contract? </t>
  </si>
  <si>
    <t>Yes/No</t>
  </si>
  <si>
    <t>Are all proposed prime contract costs for Non-DoD contracts?</t>
  </si>
  <si>
    <t>Is this proposal submission a subcontract only submission?</t>
  </si>
  <si>
    <t>Does this submission contain subcontract costs?</t>
  </si>
  <si>
    <t>Does this submission contain ONLY Time &amp; Material/Labor Hour contract data?</t>
  </si>
  <si>
    <t>Does this submission contain Time &amp; Material/Labor Hour contract data?</t>
  </si>
  <si>
    <t>Does this submission contain Bid &amp; Proposal (B&amp;P) data?</t>
  </si>
  <si>
    <t>Does this submission contain Independent Research &amp; Development (IR&amp;D) data?</t>
  </si>
  <si>
    <t>Are you submitting as a Home or Corporate office?</t>
  </si>
  <si>
    <t>Are you using a blending of compensation caps approach to account for compensation costs in accordance with FAR 31.205-6?</t>
  </si>
  <si>
    <t>Do you have an IRS Form 941 waiver?</t>
  </si>
  <si>
    <t>Does this submission contain classified contract data?</t>
  </si>
  <si>
    <t>General Questions</t>
  </si>
  <si>
    <t>Accounting Questions</t>
  </si>
  <si>
    <t>Are you using Value-Added G&amp;A base instead of Total Cost Input?</t>
  </si>
  <si>
    <t>Are your Final Indirect Pool Costs accumulated by Department?</t>
  </si>
  <si>
    <t>Do you have Final Indirect Pool with Material/Subcontracts as an allocation base?</t>
  </si>
  <si>
    <t>Does this submission have a Fixed General and Administration (G&amp;A) rate?</t>
  </si>
  <si>
    <t>Does this submission contain multiple General and Administration (G&amp;A) rates?</t>
  </si>
  <si>
    <t>Adjustments</t>
  </si>
  <si>
    <t>Comments</t>
  </si>
  <si>
    <t>Account Number</t>
  </si>
  <si>
    <t>Account Name</t>
  </si>
  <si>
    <t>GL Balance</t>
  </si>
  <si>
    <t>Department</t>
  </si>
  <si>
    <t>Fringe is ONLY an intermediate allocation?</t>
  </si>
  <si>
    <t>Fringe applied as final rate?</t>
  </si>
  <si>
    <t>Include direct labor fringe in overhead base?</t>
  </si>
  <si>
    <t xml:space="preserve">          Only material?</t>
  </si>
  <si>
    <t xml:space="preserve">          Only subcontracts?</t>
  </si>
  <si>
    <t xml:space="preserve">          Both?</t>
  </si>
  <si>
    <t>Allocated From</t>
  </si>
  <si>
    <t>Cost Type</t>
  </si>
  <si>
    <t>Cost Element</t>
  </si>
  <si>
    <t>Contract Number</t>
  </si>
  <si>
    <t>Contract CAGE Code</t>
  </si>
  <si>
    <t>Contract Type</t>
  </si>
  <si>
    <t>Contract Value</t>
  </si>
  <si>
    <t>Contract Order Type</t>
  </si>
  <si>
    <t>Order Number</t>
  </si>
  <si>
    <t>Claim Type</t>
  </si>
  <si>
    <t>Cost Amount</t>
  </si>
  <si>
    <t>Prime Contract Number</t>
  </si>
  <si>
    <t>Subcontractor CAGE</t>
  </si>
  <si>
    <t>Subcontract Number</t>
  </si>
  <si>
    <t>Subcontractor Name</t>
  </si>
  <si>
    <t>Subcontractor Address</t>
  </si>
  <si>
    <t>Subcontractor City</t>
  </si>
  <si>
    <t>Subcontractor State</t>
  </si>
  <si>
    <t>Subcontractor ZipCode</t>
  </si>
  <si>
    <t>Subcontractor POC Name</t>
  </si>
  <si>
    <t>Subcontractor POC Phone</t>
  </si>
  <si>
    <t>Subcontractor POC Email</t>
  </si>
  <si>
    <t>Labor Category</t>
  </si>
  <si>
    <t>Labor Rate</t>
  </si>
  <si>
    <t>Labor Hours</t>
  </si>
  <si>
    <t>FAR/DFAR Clauses</t>
  </si>
  <si>
    <t>Base Type</t>
  </si>
  <si>
    <t>Subcontract</t>
  </si>
  <si>
    <t>Subcontractor UEI</t>
  </si>
  <si>
    <t>Total Claimed</t>
  </si>
  <si>
    <t>Subcontract Value</t>
  </si>
  <si>
    <t>Award Type</t>
  </si>
  <si>
    <t>FY end for submission (mm/dd/yyyy)</t>
  </si>
  <si>
    <t xml:space="preserve">Company Information </t>
  </si>
  <si>
    <t>Summary of Indirects</t>
  </si>
  <si>
    <t>Expenses</t>
  </si>
  <si>
    <t>Bases</t>
  </si>
  <si>
    <t>Contract Costs</t>
  </si>
  <si>
    <t>Issued Subcontracts</t>
  </si>
  <si>
    <t>Cumulative Direct and Indirect</t>
  </si>
  <si>
    <t>Cost of Money</t>
  </si>
  <si>
    <t>Payroll Details</t>
  </si>
  <si>
    <t>Business Updates</t>
  </si>
  <si>
    <t>TAB</t>
  </si>
  <si>
    <t>DESCRIPTION</t>
  </si>
  <si>
    <t>Company Information</t>
  </si>
  <si>
    <t>Response</t>
  </si>
  <si>
    <t>Perf Period - From</t>
  </si>
  <si>
    <t>Perf Period - To</t>
  </si>
  <si>
    <t>Amount</t>
  </si>
  <si>
    <t>Status</t>
  </si>
  <si>
    <t>FY/Date</t>
  </si>
  <si>
    <t>Allocation basis</t>
  </si>
  <si>
    <t>Year</t>
  </si>
  <si>
    <t>Deprec</t>
  </si>
  <si>
    <t>Cost or Factor</t>
  </si>
  <si>
    <t>Are you claiming Cost of  Money?</t>
  </si>
  <si>
    <t>FY Cost Incurred</t>
  </si>
  <si>
    <t>Subject/Topic</t>
  </si>
  <si>
    <t>Other Category</t>
  </si>
  <si>
    <t>Other Cost</t>
  </si>
  <si>
    <t>Account Description</t>
  </si>
  <si>
    <t>Subject To Penalty Clause</t>
  </si>
  <si>
    <t>Physically Complete</t>
  </si>
  <si>
    <t>Cost Element Category</t>
  </si>
  <si>
    <t>Asset Group</t>
  </si>
  <si>
    <t xml:space="preserve">          Default base is all direct costs elements and Fringe/OH less Material and Subcontracts. </t>
  </si>
  <si>
    <t xml:space="preserve">          VAB Base of Direct Labor Costs + fringe and OH?</t>
  </si>
  <si>
    <t xml:space="preserve">          VAB base is ?? (list the Cost Element Category or Categories seperated by a ,)</t>
  </si>
  <si>
    <t>If you have any Time and Material (T&amp;M) contracts, do you want to input the specific material related OH and G&amp;A dollars claimed on each contract?  If no, this cost will be computed using the Schedule A rates.</t>
  </si>
  <si>
    <t>General Ledger (Cost)</t>
  </si>
  <si>
    <t>Reference  (Comments)</t>
  </si>
  <si>
    <t>Performance Period (From)</t>
  </si>
  <si>
    <t>Performance Period (To)</t>
  </si>
  <si>
    <t>Ready To Close</t>
  </si>
  <si>
    <t>Contract Ceiling Amount</t>
  </si>
  <si>
    <t>Fee</t>
  </si>
  <si>
    <t>LOE Cumulative Hrs Required</t>
  </si>
  <si>
    <t>LOE Cumulative Hrs Actual</t>
  </si>
  <si>
    <t>Do you have a separate Pool to allocate Fringe costs?</t>
  </si>
  <si>
    <t>Billed through PV</t>
  </si>
  <si>
    <t>Listing of details regarding any direct costs classified as subcontract incurred on your contracts.</t>
  </si>
  <si>
    <t>Time and Material</t>
  </si>
  <si>
    <t>Contract Closing Info</t>
  </si>
  <si>
    <t>Listing of claimed indirect rates (pool/base/rate) for final and intermediate rates.</t>
  </si>
  <si>
    <t>Company information such as CAGE/UEI codes, Company name, address, website URL,  point of contact information</t>
  </si>
  <si>
    <t>Information related to prime contracts, nonDoD content, subcontract content, T&amp;M, B&amp;P, IR&amp;D, Home/Corporate Office, Compensation blending, 941 waiver, Classified Data</t>
  </si>
  <si>
    <t>Information related to G&amp;A Base, Final Indirect Pool Costs, Material OH, Fringe, G&amp;A rate</t>
  </si>
  <si>
    <t>Information related to new Business updates, new rate structures, etc</t>
  </si>
  <si>
    <t>Listing of indirect cost year end balances at the account level representing the pools for each indirect rate (final and intermediate).</t>
  </si>
  <si>
    <t>Listing of indirect costs and/or data, year end balances at the account level representing the bases for each indirect rate (final and intermediate).</t>
  </si>
  <si>
    <t>Listing of direct costs incurred by contract and cost element for the contractor fiscal year.</t>
  </si>
  <si>
    <t>Listing by contract of total cost claimed by year using settled or final rates along with cumulative billed total cost.</t>
  </si>
  <si>
    <t>Listing details needed to compute Cost of Money, including net book value of assets by group.</t>
  </si>
  <si>
    <t>Listing of fiscal year cost details related to time and material contracts such as contract labor category, rates, hours and non labor costs.</t>
  </si>
  <si>
    <t>Listing of payroll details along with 941 details allowing for a reconciliation between the two.</t>
  </si>
  <si>
    <t>Listing of details related to contracts that are ready to close.</t>
  </si>
  <si>
    <t>OH</t>
  </si>
  <si>
    <t>GA</t>
  </si>
  <si>
    <t>INTER</t>
  </si>
  <si>
    <t>COM</t>
  </si>
  <si>
    <t>FRINGE</t>
  </si>
  <si>
    <t>MATL</t>
  </si>
  <si>
    <t>column checking</t>
  </si>
  <si>
    <t>valid values</t>
  </si>
  <si>
    <t>Sheets applied to</t>
  </si>
  <si>
    <t>Summary of Indirects (A2:A301)</t>
  </si>
  <si>
    <t>Expenses (A2:A100001)</t>
  </si>
  <si>
    <t>hard coded list</t>
  </si>
  <si>
    <t>entered on Summary of Indirects</t>
  </si>
  <si>
    <t>Expenses (B2:B100001)</t>
  </si>
  <si>
    <t>Bases (A2:A100001)</t>
  </si>
  <si>
    <t>Bases (B2:B100001)</t>
  </si>
  <si>
    <t>LABOR</t>
  </si>
  <si>
    <t>MATERIAL</t>
  </si>
  <si>
    <t>TRAVEL</t>
  </si>
  <si>
    <t>SUBCONTRACT</t>
  </si>
  <si>
    <t>ODC</t>
  </si>
  <si>
    <t>OTHER</t>
  </si>
  <si>
    <t>Contract Costs (B2:B50001)</t>
  </si>
  <si>
    <t>Contract Costs (D2:D50001)</t>
  </si>
  <si>
    <t>CLAIMED</t>
  </si>
  <si>
    <t>NOT CLAIMED</t>
  </si>
  <si>
    <t>Contract Costs (L2:L50001)</t>
  </si>
  <si>
    <t>SETTLED</t>
  </si>
  <si>
    <t>UNSETTLED</t>
  </si>
  <si>
    <t>BILLED</t>
  </si>
  <si>
    <t>Cumumaltive Direct &amp; Indirect (G2:G50000)</t>
  </si>
  <si>
    <t>Cumumaltive Direct &amp; Indirect (I2:I50000)</t>
  </si>
  <si>
    <t>Based on the Status value</t>
  </si>
  <si>
    <t>If settled or unsettled, checks if enty is 4 chaacters in length</t>
  </si>
  <si>
    <t>If billed checks to see if it’s a valid date.</t>
  </si>
  <si>
    <t>Cumumaltive Direct &amp; Indirect (H2:H50000)</t>
  </si>
  <si>
    <t>RATE</t>
  </si>
  <si>
    <t>TOTAL</t>
  </si>
  <si>
    <t>Conditional Formatting Formula</t>
  </si>
  <si>
    <t>=IF(IFNA(MATCH(UPPER(A2),'Conditional Formating Lists'!B$9:B$15, 0), 0) &gt;0, FALSE, TRUE)</t>
  </si>
  <si>
    <t>=IF(IFNA(MATCH(UPPER(B2),'Conditional Formating Lists'!D$9:D$131, 0) ,0)&gt; 0, FALSE, TRUE)</t>
  </si>
  <si>
    <t>=IF(IFNA(MATCH(UPPER(B2),'Conditional Formating Lists'!F$9:F$15, 0), 0) &gt; 0, FALSE, TRUE)</t>
  </si>
  <si>
    <t>=IF(OR(IFNA(MATCH(UPPER(L2),'Conditional Formating Lists'!H$9:H$11, 0), 0) &gt; 0, ISBLANK(L2)), FALSE, TRUE)</t>
  </si>
  <si>
    <t>=IF(IFNA(MATCH(UPPER(I2),'Conditional Formating Lists'!$J$9:$J$11, 0), 0) &gt; 0, FALSE, TRUE)</t>
  </si>
  <si>
    <t>=IFERROR(IF(AND(UPPER(I2)="UNSETTLED", LEN(H2)=4), FALSE, IF(AND(UPPER(I2)= "SETTLED", LEN(H2)=4), FALSE, IF(AND(DATE(YEAR(H2), MONTH(H2),DAY(H2))&gt;0, LEN(H2)&gt;4), FALSE, TRUE))), TRUE)</t>
  </si>
  <si>
    <t>Cost of Money (A2:A10000)</t>
  </si>
  <si>
    <t>=IF(ISBLANK(A2),TRUE,IF(IFNA(MATCH(UPPER(A2),'Conditional Formating Lists'!$N$8:$N$15,0)&gt;0,0),FALSE,TRUE))</t>
  </si>
  <si>
    <t>2 hard coded and whats entered on Summary of Indirects</t>
  </si>
  <si>
    <t>ICE Demo Company</t>
  </si>
  <si>
    <t>Name</t>
  </si>
  <si>
    <t>Data Provided</t>
  </si>
  <si>
    <t>BusinessUpdates</t>
  </si>
  <si>
    <t>SummaryOfIndirects</t>
  </si>
  <si>
    <t>CostOfMoney</t>
  </si>
  <si>
    <t>ContractCosts</t>
  </si>
  <si>
    <t>CumulativeDirectAndIndirect</t>
  </si>
  <si>
    <t>IssuedSubcontracts</t>
  </si>
  <si>
    <t>TimeAndMaterial</t>
  </si>
  <si>
    <t>PayrollDetails</t>
  </si>
  <si>
    <t>ContractClosing</t>
  </si>
  <si>
    <t>CONTRACT_CAGE_CODE</t>
  </si>
  <si>
    <t>CONTRACT_TYPE</t>
  </si>
  <si>
    <t>CONTRACT_NUMBER</t>
  </si>
  <si>
    <t>SUBCONTRACT_NUMBER</t>
  </si>
  <si>
    <t>PRIME_CONTRACT_NUMBER</t>
  </si>
  <si>
    <t>CONTRACT_ORDER_TYPE</t>
  </si>
  <si>
    <t>ORDER_NUMBER</t>
  </si>
  <si>
    <t>CLAIM_TYPE</t>
  </si>
  <si>
    <t>OVERHEAD</t>
  </si>
  <si>
    <t>TOTAL_COST</t>
  </si>
  <si>
    <t>GRAND_TOTAL</t>
  </si>
  <si>
    <t/>
  </si>
  <si>
    <t>**TOTAL**</t>
  </si>
  <si>
    <t>COST_TYPE</t>
  </si>
  <si>
    <t>POOL_NAME</t>
  </si>
  <si>
    <t>POOL_AMOUNT</t>
  </si>
  <si>
    <t>BASE_AMOUNT</t>
  </si>
  <si>
    <t>COMMENTS</t>
  </si>
  <si>
    <t>UNSETTLED_CURRENT_YEAR</t>
  </si>
  <si>
    <t>CONTRACT_ADJUSTMENTS</t>
  </si>
  <si>
    <t>NET_CUMULATIVE_SETTLED_OR_CLAIMED</t>
  </si>
  <si>
    <t>Certificate of Final Indirect Costs</t>
  </si>
  <si>
    <t xml:space="preserve">This is to certify that I have reviewed this proposal to establish final indirect cost rates </t>
  </si>
  <si>
    <t>and to the best of my knowledge and belief:</t>
  </si>
  <si>
    <t xml:space="preserve">are allowable in accordance with the cost principles of the Federal Acquisition Regulation (FAR) and its supplements applicable to the contracts to which the final indirect cost rates will apply; and </t>
  </si>
  <si>
    <t>2.  This proposal does not include any costs which are  expressly unallowable under applicable cost principles of the FAR or its supplements.</t>
  </si>
  <si>
    <t>Firm:_____________________________________________________________</t>
  </si>
  <si>
    <t>Signature:________________________________________________________</t>
  </si>
  <si>
    <t>Name of Certifying Official:_________________________________________</t>
  </si>
  <si>
    <t>Title:_____________________________________________________________</t>
  </si>
  <si>
    <t>Date of Execution:_________________________________________________</t>
  </si>
  <si>
    <t>FAR Part 52.242-4-- Certification of Final Indirect Costs.</t>
  </si>
  <si>
    <t>As prescribed in 42.703-2(f), insert the following clause:</t>
  </si>
  <si>
    <t xml:space="preserve">    Certification of Final Indirect Costs (Jan 1997)</t>
  </si>
  <si>
    <t>(a) The Contractor shall --</t>
  </si>
  <si>
    <t>(1)  Certify any proposal to establish or modify final indirect cost rates;</t>
  </si>
  <si>
    <t>(2)  Use the format in paragraph (c) of this clause to certify; and</t>
  </si>
  <si>
    <t>(3)  Have the certificate signed by an individual of the Contractor's organization</t>
  </si>
  <si>
    <t>at a level no lower than a vice president or chief financial officer of the business</t>
  </si>
  <si>
    <t>segment of the Contractor that submits the proposal.</t>
  </si>
  <si>
    <t xml:space="preserve">(b) Failure by the Contractor to submit a signed certificate, as described in this </t>
  </si>
  <si>
    <t>clause, may result in final indirect costs at rates unilaterally established by the</t>
  </si>
  <si>
    <t>Contracting Officer.</t>
  </si>
  <si>
    <t>(c) The certificate of final indirect costs shall read as follows: (see above)</t>
  </si>
  <si>
    <r>
      <t>1.  All costs included in the proposal __</t>
    </r>
    <r>
      <rPr>
        <b/>
        <u/>
        <sz val="10"/>
        <rFont val="Arial"/>
        <family val="2"/>
      </rPr>
      <t xml:space="preserve">(identify proposal and date]                                                                 </t>
    </r>
    <r>
      <rPr>
        <b/>
        <sz val="10"/>
        <rFont val="Arial"/>
        <family val="2"/>
      </rPr>
      <t>____________________________________ to establish final indirect cost rates for ______</t>
    </r>
    <r>
      <rPr>
        <b/>
        <u/>
        <sz val="10"/>
        <rFont val="Arial"/>
        <family val="2"/>
      </rPr>
      <t xml:space="preserve">(identify period covered by  rate)                                                                                                                     </t>
    </r>
  </si>
  <si>
    <t>FAR 52.216-7 Allowable Cost and Payment</t>
  </si>
  <si>
    <t>(A) Summary of all claimed indirect expense rates, including pool, base, and calculated indirect rate.</t>
  </si>
  <si>
    <t>(L) Reconciliation of total payroll per IRS form 941 to total labor costs distribution.</t>
  </si>
  <si>
    <t>(M) Listing of decisions/agreements/approvals and description of accounting/organizational changes.</t>
  </si>
  <si>
    <t>(N) Certificate of final indirect costs (see 52.242-4, Certification of Final Indirect Costs).</t>
  </si>
  <si>
    <t>(O) Contract closing information for contracts physically completed in this fiscal year (include contract number, period of performance, contract ceiling amounts, contract fee computations, level of effort, and indicate if the contract is ready to close).</t>
  </si>
  <si>
    <t>The Contractor shall submit an adequate final indirect cost rate proposal to the Contracting Officer (or cognizant Federal agency official) and auditor within the 6-month period following the expiration of each of its fiscal years. Reasonable extensions, for exceptional circumstances only, may be requested in writing by the Contractor and granted in writing by the Contracting Officer. The Contractor shall support its proposal with adequate supporting data.</t>
  </si>
  <si>
    <t>(ii) The proposed rates shall be based on the Contractor’s actual cost experience for that period. The appropriate Government representative and the Contractor shall establish the final indirect cost rates as promptly as practical after receipt of the Contractor’s proposal.</t>
  </si>
  <si>
    <t>(iii) An adequate indirect cost rate proposal shall include the following data unless otherwise specified by the cognizant Federal agency official:</t>
  </si>
  <si>
    <t>(B) General and Administrative expenses (final indirect cost pool). Schedule of claimed expenses by element of cost as identified in accounting records (Chart of Accounts).</t>
  </si>
  <si>
    <t>(C) Overhead expenses (final indirect cost pool). Schedule of claimed expenses by element of cost as identified in accounting records (Chart of Accounts) for each final indirect cost pool.</t>
  </si>
  <si>
    <t>(D) Occupancy expenses (intermediate indirect cost pool). Schedule of claimed expenses by element of cost as identified in accounting records (Chart of Accounts) and expense reallocation to final indirect cost pools.</t>
  </si>
  <si>
    <t>(E) Claimed allocation bases, by element of cost, used to distribute indirect costs.</t>
  </si>
  <si>
    <t>(F) Facilities capital cost of money factors computation.</t>
  </si>
  <si>
    <t>(G) Reconciliation of books of account (i.e., General Ledger) and claimed direct costs by major cost element.</t>
  </si>
  <si>
    <t>(I) Schedule of cumulative direct and indirect costs claimed and billed by contract and subcontract.</t>
  </si>
  <si>
    <t>(J)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t>
  </si>
  <si>
    <t>(K) Summary of each time-and-materials and labor-hour contract information, including labor categories, labor rates, hours, and amounts; direct materials; other direct costs; and, indirect expense applied at claimed rates.</t>
  </si>
  <si>
    <t>Schedule N</t>
  </si>
  <si>
    <t>Schedule A</t>
  </si>
  <si>
    <t>Summary of Claimed Indirect Rates</t>
  </si>
  <si>
    <t>Schedule B</t>
  </si>
  <si>
    <t>General &amp; Administrative Expenses</t>
  </si>
  <si>
    <t>Schedule C</t>
  </si>
  <si>
    <t>Overhead/Indirect Expenses and Rates</t>
  </si>
  <si>
    <t>Schedule D</t>
  </si>
  <si>
    <t>Intermediate Allocations</t>
  </si>
  <si>
    <t>Schedule E</t>
  </si>
  <si>
    <t>Claimed Allocation Bases</t>
  </si>
  <si>
    <t>Schedule F</t>
  </si>
  <si>
    <t>Facilities Capital Cost of Money Factors Computation</t>
  </si>
  <si>
    <t>Schedule G</t>
  </si>
  <si>
    <t>Reconciliation of Books of Account and Claimed Direct Costs by Major Cost Element</t>
  </si>
  <si>
    <t>Schedule of Direct Costs by Contract/Subcontract</t>
  </si>
  <si>
    <t xml:space="preserve">        and Indirect Expense Applied at Claimed Rates</t>
  </si>
  <si>
    <t>Schedule H</t>
  </si>
  <si>
    <t>Subsidiary Schedule of</t>
  </si>
  <si>
    <t>Government Participation Percentages</t>
  </si>
  <si>
    <t>Schedule H-1</t>
  </si>
  <si>
    <t>Schedule I</t>
  </si>
  <si>
    <t>Schedule of Cumulative Direct and Indirect Costs Claimed and Billed</t>
  </si>
  <si>
    <t>On Cost/Flexibly Priced and T&amp;M Contracts and Subcontracts</t>
  </si>
  <si>
    <t>Schedule J</t>
  </si>
  <si>
    <t>Subcontract Information</t>
  </si>
  <si>
    <t>SUBCONTRACTOR_CAGE</t>
  </si>
  <si>
    <t>SUBCONTRACTOR_UEI</t>
  </si>
  <si>
    <t>SUBCONTRACTOR_NAME</t>
  </si>
  <si>
    <t>SUBCONTRACTOR_ADDRESS</t>
  </si>
  <si>
    <t>SUBCONTRACTOR_CITY</t>
  </si>
  <si>
    <t>SUBCONTRACTOR_STATE</t>
  </si>
  <si>
    <t>SUBCONTRACTOR_ZIPCODE</t>
  </si>
  <si>
    <t>SUBCONTRACTOR_POC_NAME</t>
  </si>
  <si>
    <t>SUBCONTRACTOR_POC_PHONE</t>
  </si>
  <si>
    <t>SUBCONTRACTOR_POC_EMAIL</t>
  </si>
  <si>
    <t>SUBCONTRACT_VALUE</t>
  </si>
  <si>
    <t>PERF_PERIOD_-_FROM</t>
  </si>
  <si>
    <t>PERF_PERIOD_-_TO</t>
  </si>
  <si>
    <t>FY_COST_INCURRED</t>
  </si>
  <si>
    <t>AWARD_TYPE</t>
  </si>
  <si>
    <t>Schedule K</t>
  </si>
  <si>
    <t>Summary of Hours and Amounts on Time and Material /Labor Hour Contracts</t>
  </si>
  <si>
    <t>Schedule L</t>
  </si>
  <si>
    <t>Reconciliation of Total Payroll per IRS Form 941</t>
  </si>
  <si>
    <t>to Total Labor Costs Distribution</t>
  </si>
  <si>
    <t>Schedule M</t>
  </si>
  <si>
    <t>Listing of Decisions/Agreements, or</t>
  </si>
  <si>
    <t>Approvals Affecting Direct/Indirect Cost</t>
  </si>
  <si>
    <t>And Description of Accounting or Organization Changes</t>
  </si>
  <si>
    <t>Schedule O</t>
  </si>
  <si>
    <t>Schedule of Contract Closing Information</t>
  </si>
  <si>
    <t>for those Contracts which Work Effort was Completed During</t>
  </si>
  <si>
    <t>Schedule F-1</t>
  </si>
  <si>
    <t>Calculation of Avg. Net Book Values</t>
  </si>
  <si>
    <t>SUBJECT/TOPIC</t>
  </si>
  <si>
    <t>PERFORMANCE_PERIOD_(FROM)</t>
  </si>
  <si>
    <t>PERFORMANCE_PERIOD_(TO)</t>
  </si>
  <si>
    <t>READY_TO_CLOSE</t>
  </si>
  <si>
    <t>CONTRACT_CEILING_AMOUNT</t>
  </si>
  <si>
    <t>FEE</t>
  </si>
  <si>
    <t>LOE_CUMULATIVE_HRS_REQUIRED</t>
  </si>
  <si>
    <t>LOE_CUMULATIVE_HRS_ACTUAL</t>
  </si>
  <si>
    <t>GL_BALANCE</t>
  </si>
  <si>
    <t>ADJUSTMENTS</t>
  </si>
  <si>
    <t>TOTAL_CLAIMED</t>
  </si>
  <si>
    <t>ALLOCATED_FROM</t>
  </si>
  <si>
    <t>BASE_TYPE</t>
  </si>
  <si>
    <t>ACCOUNT_NUMBER</t>
  </si>
  <si>
    <t>ACCOUNT_NAME</t>
  </si>
  <si>
    <t>DEPARTMENT</t>
  </si>
  <si>
    <t>FAR/DFAR_CLAUSES</t>
  </si>
  <si>
    <t>8725 John J. Kingman Road, Fort Belvoir, Virginia, 22060</t>
  </si>
  <si>
    <t>Fiscal Year End - 3/31/2022</t>
  </si>
  <si>
    <t>COST_ELEMENT</t>
  </si>
  <si>
    <t>AMOUNT_PER_G/L</t>
  </si>
  <si>
    <t>ASSET_GROUP</t>
  </si>
  <si>
    <t>Summary Schedule H</t>
  </si>
  <si>
    <t>Summary Schedule H, Direct Contract/Subcontract/IR&amp;D/B&amp;P Costs</t>
  </si>
  <si>
    <t>DIRECT_COST_ELEMENTS</t>
  </si>
  <si>
    <t>CONTRACT_TOTAL</t>
  </si>
  <si>
    <t>IR&amp;D/B&amp;P_TOTAL</t>
  </si>
  <si>
    <t>Key</t>
  </si>
  <si>
    <t>COST_AMOUNT</t>
  </si>
  <si>
    <t>Direct Cost</t>
  </si>
  <si>
    <t>IR&amp;D AND B&amp;P Costs</t>
  </si>
  <si>
    <t>ACCOUNT_DESCRIPTION</t>
  </si>
  <si>
    <t>GENERAL_LEDGER_(COST)</t>
  </si>
  <si>
    <t>REFERENCE__(COMMENTS)</t>
  </si>
  <si>
    <t xml:space="preserve">(H) Schedule of direct costs by contract and subcontract and indirect expense applied at claimed rates, </t>
  </si>
  <si>
    <r>
      <rPr>
        <sz val="11"/>
        <color theme="10"/>
        <rFont val="Calibri"/>
        <family val="2"/>
        <scheme val="minor"/>
      </rPr>
      <t xml:space="preserve">         </t>
    </r>
    <r>
      <rPr>
        <u/>
        <sz val="11"/>
        <color theme="10"/>
        <rFont val="Calibri"/>
        <family val="2"/>
        <scheme val="minor"/>
      </rPr>
      <t xml:space="preserve">as well as a subsidiary schedule of Government participation percentages in each of the allocation base amounts. </t>
    </r>
  </si>
  <si>
    <t>TOTAL G&amp;A EXPENSE POOL</t>
  </si>
  <si>
    <t>BASE</t>
  </si>
  <si>
    <t>%_OF_TOTAL</t>
  </si>
  <si>
    <t>CLAIMED_EXPENSE_ALLOCATION</t>
  </si>
  <si>
    <t>ALLOCATION_OF_AMTS_PER_G/L</t>
  </si>
  <si>
    <t>TOTAL W/ ALLOCATION</t>
  </si>
  <si>
    <t>LABOR_CATEGORY</t>
  </si>
  <si>
    <t>LABOR_RATE</t>
  </si>
  <si>
    <t>LABOR_HOURS</t>
  </si>
  <si>
    <t>OTHER_CATEGORY</t>
  </si>
  <si>
    <t>LABOR_COST</t>
  </si>
  <si>
    <t>NONLABOR_COST</t>
  </si>
  <si>
    <t>GA_COST</t>
  </si>
  <si>
    <t>TOTAL LABOR DISTRIBUTION</t>
  </si>
  <si>
    <t>Per IRS FORM 941</t>
  </si>
  <si>
    <t>TOTAL PAYROLL</t>
  </si>
  <si>
    <t>ERROR CHECKING TAB</t>
  </si>
  <si>
    <t>A</t>
  </si>
  <si>
    <t>B</t>
  </si>
  <si>
    <t>C</t>
  </si>
  <si>
    <t>D</t>
  </si>
  <si>
    <t>E</t>
  </si>
  <si>
    <t>F</t>
  </si>
  <si>
    <t>G</t>
  </si>
  <si>
    <t>H</t>
  </si>
  <si>
    <t>I</t>
  </si>
  <si>
    <t>J</t>
  </si>
  <si>
    <t>K</t>
  </si>
  <si>
    <t>L</t>
  </si>
  <si>
    <t>M</t>
  </si>
  <si>
    <t>O</t>
  </si>
  <si>
    <t>ICE Schedule Review</t>
  </si>
  <si>
    <t>ICE Schedule</t>
  </si>
  <si>
    <t>Contract Costs (F2:B50001)</t>
  </si>
  <si>
    <t>Prime or Subcontract</t>
  </si>
  <si>
    <t>=IF(IFNA(MATCH(UPPER(F2),'Conditional Formating Lists'!P$9:P$11, 0), 0) &gt; 0, FALSE, TRUE)</t>
  </si>
  <si>
    <t>PRIME</t>
  </si>
  <si>
    <t>Incurred Cost (ICE) Submission Developer File Version 1.1</t>
  </si>
  <si>
    <t>(Source: https://www.ecfr.gov/current/title-48/chapter-1/subchapter-H/part-52/subpart-52.2/section-52.216-7)</t>
  </si>
  <si>
    <t>No</t>
  </si>
  <si>
    <t>Yes</t>
  </si>
  <si>
    <t>N/A</t>
  </si>
  <si>
    <t>1.</t>
  </si>
  <si>
    <t>2.</t>
  </si>
  <si>
    <t>3.</t>
  </si>
  <si>
    <t>4.</t>
  </si>
  <si>
    <t>Updated the Power Query M Code to ensure the G&amp;A COM is properly computing on the Schedule H tab.</t>
  </si>
  <si>
    <t>Updated the Power Query M Code to ensure the "Schedule K" tab computes the burdened cost  when the Value Added base is defined in cell B5 of the "Accounting Questions" tab.</t>
  </si>
  <si>
    <t>Updated the Power Query M Code to ensure the Claim Type column on the 'Schedule H' and 'Schedule I' tabs reflects "NOT CLAIMED" instead "NOT CLAIMEDT CLAIMED" when the claim type is identified on the 'Contract Costs' and 'Cumulative Direct &amp; Indirect' tabs.</t>
  </si>
  <si>
    <t>Version 1.02 updates - dated as 6.30.2025</t>
  </si>
  <si>
    <t>We updated the Input tabs to incorporate drop-down list for "Cost Type" and "Pool Name" columns based on the 'Summary of Indirect' tab to ensure consistency of naming convention on other Input tabs to alleviate M Code errors in the background.</t>
  </si>
  <si>
    <t>12ab54cd</t>
  </si>
  <si>
    <t>ICE-Demo.com</t>
  </si>
  <si>
    <t>8725 John J. Kingman Road</t>
  </si>
  <si>
    <t>Fort Belvoir</t>
  </si>
  <si>
    <t>Virginia</t>
  </si>
  <si>
    <t>Hugh Drummond</t>
  </si>
  <si>
    <t>hugh.drummond@ice-demo.com</t>
  </si>
  <si>
    <t>123-456-7890</t>
  </si>
  <si>
    <t>YES</t>
  </si>
  <si>
    <t>NO</t>
  </si>
  <si>
    <t>Overhead</t>
  </si>
  <si>
    <t>General and Admin</t>
  </si>
  <si>
    <t>Occupancy</t>
  </si>
  <si>
    <t>Overhead COM</t>
  </si>
  <si>
    <t>General and Admin COM</t>
  </si>
  <si>
    <t>Salaries &amp; Wages</t>
  </si>
  <si>
    <t>Mkt</t>
  </si>
  <si>
    <t>Cont</t>
  </si>
  <si>
    <t>Pres</t>
  </si>
  <si>
    <t>Legal Fees</t>
  </si>
  <si>
    <t>Audit Fees</t>
  </si>
  <si>
    <t>Travel</t>
  </si>
  <si>
    <t>Entertainment</t>
  </si>
  <si>
    <t>Advertising &amp; Promotion</t>
  </si>
  <si>
    <t>Bad Debts</t>
  </si>
  <si>
    <t>Periodicals</t>
  </si>
  <si>
    <t>Conventions/Seminars</t>
  </si>
  <si>
    <t>Interest Expense</t>
  </si>
  <si>
    <t>Holiday</t>
  </si>
  <si>
    <t>Vacation</t>
  </si>
  <si>
    <t>Sick Leave</t>
  </si>
  <si>
    <t>Personal Absence</t>
  </si>
  <si>
    <t>Employee FICA</t>
  </si>
  <si>
    <t>FUI</t>
  </si>
  <si>
    <t>SUI</t>
  </si>
  <si>
    <t>Workers' Compensation</t>
  </si>
  <si>
    <t>Health Insurance</t>
  </si>
  <si>
    <t>Life Insurance</t>
  </si>
  <si>
    <t>Pension Plan</t>
  </si>
  <si>
    <t>Miscellaneous</t>
  </si>
  <si>
    <t>IR &amp; D Mat'l,Trvl,ODC(Sum SCH H)</t>
  </si>
  <si>
    <t>IR &amp; D Labor (Sum SCH H)</t>
  </si>
  <si>
    <t>IR &amp; D Overhead(Sum SCH H &amp; SCH E)</t>
  </si>
  <si>
    <t>B &amp; P Mat'l,Trvl, ODC(Sum SCH H)</t>
  </si>
  <si>
    <t>B &amp; P Labor (Sum SCH H)</t>
  </si>
  <si>
    <t>B &amp; P Overhead(Sum SCH H &amp; SCH E)</t>
  </si>
  <si>
    <t>Fab</t>
  </si>
  <si>
    <t>Assby</t>
  </si>
  <si>
    <t>Mfg</t>
  </si>
  <si>
    <t>Postage &amp; Handling</t>
  </si>
  <si>
    <t>Office Supplies</t>
  </si>
  <si>
    <t>Small Equipment</t>
  </si>
  <si>
    <t>Temp Help</t>
  </si>
  <si>
    <t>Other Outside Services</t>
  </si>
  <si>
    <t>Relocation</t>
  </si>
  <si>
    <t>Business Meals</t>
  </si>
  <si>
    <t>Telephone</t>
  </si>
  <si>
    <t>Telcopier</t>
  </si>
  <si>
    <t>Equipment Rental</t>
  </si>
  <si>
    <t>Recruitment</t>
  </si>
  <si>
    <t>Dues/Memberships</t>
  </si>
  <si>
    <t>Insurance</t>
  </si>
  <si>
    <t>Depreciation/Amortization</t>
  </si>
  <si>
    <t>Repairs/Maintenance</t>
  </si>
  <si>
    <t>Severance Pay</t>
  </si>
  <si>
    <t>Employer FICA</t>
  </si>
  <si>
    <t>Real Estate Rent</t>
  </si>
  <si>
    <t>Property Taxes</t>
  </si>
  <si>
    <t>Permit &amp; Licenses</t>
  </si>
  <si>
    <t>FAR 31.205-6, DFARS 231.205-6</t>
  </si>
  <si>
    <t>Executive Compensation claimed is less than limitations established</t>
  </si>
  <si>
    <t>Expense of President Vice President, and wives on a personal trip not claimed</t>
  </si>
  <si>
    <t>FAR 31.205-14</t>
  </si>
  <si>
    <t>Unallowable cost</t>
  </si>
  <si>
    <t>FAR 31.205-1</t>
  </si>
  <si>
    <t>FAR 31.205-3</t>
  </si>
  <si>
    <t>FAR 31.205-20</t>
  </si>
  <si>
    <t>Employer contributions to pension plan in excess of that approved and considered allowable by the ACO</t>
  </si>
  <si>
    <t>Adjustments reflect the difference between the G/L overhead rate of 82.75 and the claimed rate of 77.74%</t>
  </si>
  <si>
    <t>FAR 31.205-35</t>
  </si>
  <si>
    <t>Moving expenses in excess</t>
  </si>
  <si>
    <t>Membership Fees and Tennis Dues for one individual - not allowable</t>
  </si>
  <si>
    <t>FAR 31.205-6</t>
  </si>
  <si>
    <t>Severance pay in excess of allowable costs</t>
  </si>
  <si>
    <t>Employer contributions to pension plan in excess of that approved and considered allowable by the ACO.</t>
  </si>
  <si>
    <t>Labor</t>
  </si>
  <si>
    <t>Contract Labor</t>
  </si>
  <si>
    <t>Contract Travel</t>
  </si>
  <si>
    <t>Material</t>
  </si>
  <si>
    <t>Contract Material</t>
  </si>
  <si>
    <t>Other Direct Costs</t>
  </si>
  <si>
    <t>Subcontracts</t>
  </si>
  <si>
    <t>Overhead1</t>
  </si>
  <si>
    <t>Overhead GL</t>
  </si>
  <si>
    <t>IR&amp;D</t>
  </si>
  <si>
    <t>IR&amp;D O/H (at G/L rate)</t>
  </si>
  <si>
    <t>B&amp;P</t>
  </si>
  <si>
    <t xml:space="preserve"> B&amp;P O/H (at G/L rate)</t>
  </si>
  <si>
    <t>IR&amp;D Labor</t>
  </si>
  <si>
    <t>B&amp;P Labor</t>
  </si>
  <si>
    <t>Sqft</t>
  </si>
  <si>
    <t>GA Base - Mkt</t>
  </si>
  <si>
    <t>GA Base - Cont</t>
  </si>
  <si>
    <t>GA Base - Pres</t>
  </si>
  <si>
    <t>OH Base - Mkt</t>
  </si>
  <si>
    <t>OH Base - Cont</t>
  </si>
  <si>
    <t>OH Base - Pres</t>
  </si>
  <si>
    <t>1TES7</t>
  </si>
  <si>
    <t>N00039-90-C-0873</t>
  </si>
  <si>
    <t>Prime</t>
  </si>
  <si>
    <t>Cost</t>
  </si>
  <si>
    <t>Task</t>
  </si>
  <si>
    <t>N00040-90-C-0874</t>
  </si>
  <si>
    <t>2EAT2</t>
  </si>
  <si>
    <t>P.O. #XYZ01032R</t>
  </si>
  <si>
    <t>Subcontract-Clark Inc.</t>
  </si>
  <si>
    <t>N00040-90-C-0875</t>
  </si>
  <si>
    <t>Purchase Order</t>
  </si>
  <si>
    <t>N000060-90-C-0913</t>
  </si>
  <si>
    <t>Flexibly priced</t>
  </si>
  <si>
    <t>P.O. #XYZ1213R</t>
  </si>
  <si>
    <t>P.O. #XYZ0822R</t>
  </si>
  <si>
    <t>N00022-96-D-0111</t>
  </si>
  <si>
    <t>Task No.1</t>
  </si>
  <si>
    <t>Task No.2</t>
  </si>
  <si>
    <t>F66777-97-D-0112</t>
  </si>
  <si>
    <t>Fixed Price</t>
  </si>
  <si>
    <t>Commercial Work</t>
  </si>
  <si>
    <t>3TZA4</t>
  </si>
  <si>
    <t>P.O. #XYZ0998R</t>
  </si>
  <si>
    <t>Small Company</t>
  </si>
  <si>
    <t>1445 Southpark Blvd.</t>
  </si>
  <si>
    <t>Buffalo</t>
  </si>
  <si>
    <t>NY</t>
  </si>
  <si>
    <t>Ms. Donna Charleston</t>
  </si>
  <si>
    <t>(716) 883-8700 X317</t>
  </si>
  <si>
    <t>CPFF</t>
  </si>
  <si>
    <t>7GHT8</t>
  </si>
  <si>
    <t>P.O. #XYZ0776R</t>
  </si>
  <si>
    <t>Tanza Enterprises</t>
  </si>
  <si>
    <t>87B Executive Park</t>
  </si>
  <si>
    <t>Fairfax</t>
  </si>
  <si>
    <t>VA</t>
  </si>
  <si>
    <t>Mr. Mike Tanza</t>
  </si>
  <si>
    <t>(703) 983-5640</t>
  </si>
  <si>
    <t>Argonautics, Inc.</t>
  </si>
  <si>
    <t>555 Ocean Parkway</t>
  </si>
  <si>
    <t>Anaheim</t>
  </si>
  <si>
    <t xml:space="preserve">CA </t>
  </si>
  <si>
    <t>Mr. Ted Kessel</t>
  </si>
  <si>
    <t>(714) 998-2000 X12</t>
  </si>
  <si>
    <t>N00060-05-C-0913</t>
  </si>
  <si>
    <t>8DOP1</t>
  </si>
  <si>
    <t>DSK Corporation</t>
  </si>
  <si>
    <t>3559 Vaulting Road</t>
  </si>
  <si>
    <t>York</t>
  </si>
  <si>
    <t>PA</t>
  </si>
  <si>
    <t>Ms.  Jane Matthews</t>
  </si>
  <si>
    <t>(717) 992-7800</t>
  </si>
  <si>
    <t>Aristeo Associates</t>
  </si>
  <si>
    <t>546 Arroyo Drive</t>
  </si>
  <si>
    <t>Carlsbad</t>
  </si>
  <si>
    <t>NM</t>
  </si>
  <si>
    <t>Mr.Vince Aristeo</t>
  </si>
  <si>
    <t>(504) 535-1600</t>
  </si>
  <si>
    <t>unsettled</t>
  </si>
  <si>
    <t>billed</t>
  </si>
  <si>
    <t>settled</t>
  </si>
  <si>
    <t>T&amp;M</t>
  </si>
  <si>
    <t>Total</t>
  </si>
  <si>
    <t>LAND &amp; BLDGS</t>
  </si>
  <si>
    <t>COMPUTERS</t>
  </si>
  <si>
    <t>PROP &amp; EQUIP</t>
  </si>
  <si>
    <t>VEHICLES</t>
  </si>
  <si>
    <t>OFFICE EQUIP</t>
  </si>
  <si>
    <t>Alloc Undistr %</t>
  </si>
  <si>
    <t>Apr to June</t>
  </si>
  <si>
    <t>Jul to Dec</t>
  </si>
  <si>
    <t>Jan to Mar</t>
  </si>
  <si>
    <t xml:space="preserve">Program Manager  </t>
  </si>
  <si>
    <t>Senior Engineer</t>
  </si>
  <si>
    <t>Engineer</t>
  </si>
  <si>
    <t>Analyst</t>
  </si>
  <si>
    <t xml:space="preserve">Technical Typist      </t>
  </si>
  <si>
    <t>Direct Labor</t>
  </si>
  <si>
    <t xml:space="preserve">  Salaries</t>
  </si>
  <si>
    <t xml:space="preserve">  Holiday Wages</t>
  </si>
  <si>
    <t xml:space="preserve">  Vacation Wages</t>
  </si>
  <si>
    <t xml:space="preserve">  Sick Leave</t>
  </si>
  <si>
    <t xml:space="preserve">  Personal Absence</t>
  </si>
  <si>
    <t xml:space="preserve">  Wages</t>
  </si>
  <si>
    <t xml:space="preserve">  Vacation</t>
  </si>
  <si>
    <t xml:space="preserve">  Sick Leave </t>
  </si>
  <si>
    <t xml:space="preserve">  Severance Pay (in full)</t>
  </si>
  <si>
    <t>Occupancy Wages</t>
  </si>
  <si>
    <t>Overtime Premium (in ODCs)</t>
  </si>
  <si>
    <t>Overtime Premium</t>
  </si>
  <si>
    <t>1ST QTR.</t>
  </si>
  <si>
    <t>2ND QTR</t>
  </si>
  <si>
    <t>3rd QTR.</t>
  </si>
  <si>
    <t xml:space="preserve"> 4th QTR.</t>
  </si>
  <si>
    <t>Plus:  Current Year Accrual</t>
  </si>
  <si>
    <t>Minus: Prior Year Accrual</t>
  </si>
  <si>
    <t>Other Adjustments</t>
  </si>
  <si>
    <t>N00060-95-C-0913</t>
  </si>
  <si>
    <t>GENERAL AND ADMIN</t>
  </si>
  <si>
    <t>OVERHEAD COM</t>
  </si>
  <si>
    <t>GENERAL AND ADMIN COM</t>
  </si>
  <si>
    <t>OCCUPANCY</t>
  </si>
  <si>
    <t>IR &amp; D OVERHEAD(SUM SCH H &amp; SCH E)</t>
  </si>
  <si>
    <t>IR &amp; D MAT'L,TRVL,ODC(SUM SCH H)</t>
  </si>
  <si>
    <t>IR &amp; D LABOR (SUM SCH H)</t>
  </si>
  <si>
    <t>B &amp; P OVERHEAD(SUM SCH H &amp; SCH E)</t>
  </si>
  <si>
    <t>B &amp; P MAT'L,TRVL, ODC(SUM SCH H)</t>
  </si>
  <si>
    <t>B &amp; P LABOR (SUM SCH H)</t>
  </si>
  <si>
    <t>Column1</t>
  </si>
  <si>
    <t>Column2</t>
  </si>
  <si>
    <t>Column3</t>
  </si>
  <si>
    <t>Column4</t>
  </si>
  <si>
    <t>Column5</t>
  </si>
  <si>
    <t>*** TEST FOR MATCHING POOL NAMES ***</t>
  </si>
  <si>
    <t>Test</t>
  </si>
  <si>
    <t>Summary of Indirects tab</t>
  </si>
  <si>
    <t>Expenses tab</t>
  </si>
  <si>
    <t>Bases tab</t>
  </si>
  <si>
    <t>Contract Costs tab</t>
  </si>
  <si>
    <t>Pool Name Test</t>
  </si>
  <si>
    <t>*** TEST FOR MATCHING COST TYPE VALUES ***</t>
  </si>
  <si>
    <t>Cost Type Test</t>
  </si>
  <si>
    <t>*** TEST COST_ELEMENT_CATEGORY FIELD = LABOR, MATERIAL, TRAVEL, SUBCONTRACT, ODC, OR OTHER ***</t>
  </si>
  <si>
    <t>All COST_ELEMENT_CATEGORY values are valid</t>
  </si>
  <si>
    <t>*** TEST COST_TYPE FIELD = FRINGE, OH, MATL, GA, COM, OR INTER ***</t>
  </si>
  <si>
    <t>Table</t>
  </si>
  <si>
    <t>Valid_Cost_Type_Value</t>
  </si>
  <si>
    <t>Pass</t>
  </si>
  <si>
    <t>GENERAL_AND_ADMIN</t>
  </si>
  <si>
    <t>IR&amp;D|LABOR</t>
  </si>
  <si>
    <t>B&amp;P|LABOR</t>
  </si>
  <si>
    <t>IR&amp;D|LABOR|OVERHEAD</t>
  </si>
  <si>
    <t>B&amp;P|LABOR|OVERHEAD</t>
  </si>
  <si>
    <t>IR&amp;D|MATERIAL</t>
  </si>
  <si>
    <t>B&amp;P|MATERIAL</t>
  </si>
  <si>
    <t>IR&amp;D|TRAVEL</t>
  </si>
  <si>
    <t>B&amp;P|TRAVEL</t>
  </si>
  <si>
    <t>IR&amp;D|ODC</t>
  </si>
  <si>
    <t>B&amp;P|ODC</t>
  </si>
  <si>
    <t>1301</t>
  </si>
  <si>
    <t>1305</t>
  </si>
  <si>
    <t>2023</t>
  </si>
  <si>
    <t>2024</t>
  </si>
  <si>
    <t>AVG</t>
  </si>
  <si>
    <t>TOTAL_DISTR</t>
  </si>
  <si>
    <t>TOTAL_UNDISTR</t>
  </si>
  <si>
    <t>UNDISTR_OVERHEAD</t>
  </si>
  <si>
    <t>UNDISTR_GENERAL_AND_ADMIN</t>
  </si>
  <si>
    <t>RECORDED</t>
  </si>
  <si>
    <t>LEASED</t>
  </si>
  <si>
    <t>DIFFERENCE</t>
  </si>
  <si>
    <t>***TOTAL***</t>
  </si>
  <si>
    <t>OVERHEAD %</t>
  </si>
  <si>
    <t>G&amp;A_BASE</t>
  </si>
  <si>
    <t>GA_BASE%</t>
  </si>
  <si>
    <t>COST</t>
  </si>
  <si>
    <t>FIXED PRICE</t>
  </si>
  <si>
    <t>COMMERCIAL WORK</t>
  </si>
  <si>
    <t>FLEXIBLY PRICED</t>
  </si>
  <si>
    <t>TIME AND MATERIAL</t>
  </si>
  <si>
    <t>Category</t>
  </si>
  <si>
    <t>Attribute</t>
  </si>
  <si>
    <t>Accumulation &amp; Distribution of NBV</t>
  </si>
  <si>
    <t>Allocation of Undistributed</t>
  </si>
  <si>
    <t>Total Net Book Value</t>
  </si>
  <si>
    <t>COM for Cost Accounting Period</t>
  </si>
  <si>
    <t>Allocation Base for Period</t>
  </si>
  <si>
    <t>Facilities Captial COM Factors</t>
  </si>
  <si>
    <t>Business Unit Facilities Capital</t>
  </si>
  <si>
    <t>UNDISTRIBUTED</t>
  </si>
  <si>
    <t>DISTRIBUTED</t>
  </si>
  <si>
    <t>Overhead Pools</t>
  </si>
  <si>
    <t>Less COM on IR&amp;D/B&amp;P Labor: OVERHEAD</t>
  </si>
  <si>
    <t>**Subtotal**</t>
  </si>
  <si>
    <t>G&amp;A Expense Pools</t>
  </si>
  <si>
    <t>ADD G&amp;A COM on IR&amp;D/B&amp;P Labor</t>
  </si>
  <si>
    <t>SUBJECT_TO_PENALTY_CLAUSE</t>
  </si>
  <si>
    <t>UNSETTLED_PRIOR_YEARS</t>
  </si>
  <si>
    <t>TOTAL_CUMULATIVE_SETTLED_OR_CLAIMED</t>
  </si>
  <si>
    <t>DATE_COST_BILLED_THROUGH</t>
  </si>
  <si>
    <t>BILLED_THROUGH_PV</t>
  </si>
  <si>
    <t>OVER_(UNDER)_BILLING</t>
  </si>
  <si>
    <t>PHYSICALLY_COMPLETE</t>
  </si>
  <si>
    <t>COST TYPE AND FLEXIBLY PRICED</t>
  </si>
  <si>
    <t>1201</t>
  </si>
  <si>
    <t>N</t>
  </si>
  <si>
    <t>45350</t>
  </si>
  <si>
    <t>18</t>
  </si>
  <si>
    <t>1203</t>
  </si>
  <si>
    <t>45382</t>
  </si>
  <si>
    <t>30</t>
  </si>
  <si>
    <t>1204</t>
  </si>
  <si>
    <t>Y</t>
  </si>
  <si>
    <t>44957</t>
  </si>
  <si>
    <t>24</t>
  </si>
  <si>
    <t>1205</t>
  </si>
  <si>
    <t>33</t>
  </si>
  <si>
    <t>SUBTOTAL: COST TYPE AND FLEXIBLY PRICED</t>
  </si>
  <si>
    <t>45342</t>
  </si>
  <si>
    <t>6</t>
  </si>
  <si>
    <t>45332</t>
  </si>
  <si>
    <t>2</t>
  </si>
  <si>
    <t>45337</t>
  </si>
  <si>
    <t>SUBTOTAL: T&amp;M</t>
  </si>
  <si>
    <t>PRIME_OR_SUBCONTRACT</t>
  </si>
  <si>
    <t>TOTAL_DIRECT_COST</t>
  </si>
  <si>
    <t>TOTAL_OH_COST</t>
  </si>
  <si>
    <t>G&amp;A_COST</t>
  </si>
  <si>
    <t>G&amp;A_COM</t>
  </si>
  <si>
    <t>TOTAL_COM_COST</t>
  </si>
  <si>
    <t>ContractTypeRanking</t>
  </si>
  <si>
    <t>COST - SUBTOTAL</t>
  </si>
  <si>
    <t>FLEXIBLY PRICED - SUBTOTAL</t>
  </si>
  <si>
    <t>TIME AND MATERIAL - SUBTOTAL</t>
  </si>
  <si>
    <t>FIXED PRICE - SUBTOTAL</t>
  </si>
  <si>
    <t>COMMERCIAL WORK - SUBTOTAL</t>
  </si>
  <si>
    <t>TOTAL CONTRACT COSTS</t>
  </si>
  <si>
    <t>B&amp;P - SUBTOTAL</t>
  </si>
  <si>
    <t>IR&amp;D - SUBTOTAL</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</si>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</sst>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0.00000"/>
    <numFmt numFmtId="166" formatCode="&quot;$&quot;#,##0.00"/>
    <numFmt numFmtId="167" formatCode="0.000%"/>
    <numFmt numFmtId="168" formatCode="0.0000"/>
    <numFmt numFmtId="169" formatCode="m/d/yy;@"/>
  </numFmts>
  <fonts count="43"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2"/>
      <name val="Times New Roman"/>
      <family val="1"/>
    </font>
    <font>
      <b/>
      <sz val="12"/>
      <name val="Times New Roman"/>
      <family val="1"/>
    </font>
    <font>
      <b/>
      <sz val="12"/>
      <color rgb="FF0033CC"/>
      <name val="Times New Roman"/>
      <family val="1"/>
    </font>
    <font>
      <u/>
      <sz val="11"/>
      <color theme="10"/>
      <name val="Calibri"/>
      <family val="2"/>
      <scheme val="minor"/>
    </font>
    <font>
      <sz val="10"/>
      <name val="Arial"/>
      <family val="2"/>
    </font>
    <font>
      <sz val="10"/>
      <color rgb="FF000000"/>
      <name val="Arial"/>
      <family val="2"/>
    </font>
    <font>
      <sz val="8"/>
      <color indexed="8"/>
      <name val="Arial"/>
      <family val="2"/>
    </font>
    <font>
      <i/>
      <sz val="12"/>
      <color theme="1"/>
      <name val="Calibri"/>
      <family val="2"/>
      <scheme val="minor"/>
    </font>
    <font>
      <b/>
      <u/>
      <sz val="18"/>
      <color theme="1"/>
      <name val="Calibri"/>
      <family val="2"/>
      <scheme val="minor"/>
    </font>
    <font>
      <b/>
      <u/>
      <sz val="14"/>
      <color theme="4" tint="-0.499984740745262"/>
      <name val="Calibri"/>
      <family val="2"/>
      <scheme val="minor"/>
    </font>
    <font>
      <b/>
      <sz val="14"/>
      <color theme="1"/>
      <name val="Calibri"/>
      <family val="2"/>
      <scheme val="minor"/>
    </font>
    <font>
      <b/>
      <sz val="14"/>
      <name val="Calibri"/>
      <family val="2"/>
      <scheme val="minor"/>
    </font>
    <font>
      <sz val="14"/>
      <color theme="1"/>
      <name val="Calibri"/>
      <family val="2"/>
      <scheme val="minor"/>
    </font>
    <font>
      <sz val="14"/>
      <color rgb="FF0070C0"/>
      <name val="Calibri"/>
      <family val="2"/>
      <scheme val="minor"/>
    </font>
    <font>
      <u/>
      <sz val="14"/>
      <color rgb="FF0070C0"/>
      <name val="Calibri"/>
      <family val="2"/>
      <scheme val="minor"/>
    </font>
    <font>
      <sz val="14"/>
      <color theme="0"/>
      <name val="Calibri"/>
      <family val="2"/>
      <scheme val="minor"/>
    </font>
    <font>
      <b/>
      <u/>
      <sz val="24"/>
      <color theme="1"/>
      <name val="Calibri"/>
      <family val="2"/>
      <scheme val="minor"/>
    </font>
    <font>
      <i/>
      <sz val="12"/>
      <color rgb="FF000000"/>
      <name val="Calibri"/>
      <family val="2"/>
      <scheme val="minor"/>
    </font>
    <font>
      <b/>
      <sz val="16"/>
      <color theme="1"/>
      <name val="Calibri"/>
      <family val="2"/>
      <scheme val="minor"/>
    </font>
    <font>
      <b/>
      <u/>
      <sz val="11"/>
      <color theme="1"/>
      <name val="Calibri"/>
      <family val="2"/>
      <scheme val="minor"/>
    </font>
    <font>
      <b/>
      <sz val="9"/>
      <color indexed="81"/>
      <name val="Tahoma"/>
      <family val="2"/>
    </font>
    <font>
      <sz val="9"/>
      <color indexed="81"/>
      <name val="Tahoma"/>
      <family val="2"/>
    </font>
    <font>
      <b/>
      <u/>
      <sz val="9"/>
      <color indexed="81"/>
      <name val="Tahoma"/>
      <family val="2"/>
    </font>
    <font>
      <u/>
      <sz val="9"/>
      <color indexed="81"/>
      <name val="Tahoma"/>
      <family val="2"/>
    </font>
    <font>
      <b/>
      <sz val="14"/>
      <color theme="0"/>
      <name val="Calibri"/>
      <family val="2"/>
      <scheme val="minor"/>
    </font>
    <font>
      <b/>
      <sz val="10"/>
      <name val="Arial"/>
      <family val="2"/>
    </font>
    <font>
      <b/>
      <u/>
      <sz val="10"/>
      <name val="Arial"/>
      <family val="2"/>
    </font>
    <font>
      <i/>
      <sz val="11"/>
      <name val="Calibri"/>
      <family val="2"/>
      <scheme val="minor"/>
    </font>
    <font>
      <b/>
      <sz val="18"/>
      <color theme="1"/>
      <name val="Calibri"/>
      <family val="2"/>
      <scheme val="minor"/>
    </font>
    <font>
      <b/>
      <sz val="18"/>
      <name val="Calibri"/>
      <family val="2"/>
      <scheme val="minor"/>
    </font>
    <font>
      <sz val="18"/>
      <color theme="1"/>
      <name val="Calibri"/>
      <family val="2"/>
      <scheme val="minor"/>
    </font>
    <font>
      <b/>
      <sz val="18"/>
      <name val="Calibri"/>
      <family val="2"/>
    </font>
    <font>
      <sz val="11"/>
      <color indexed="8"/>
      <name val="Calibri"/>
      <family val="2"/>
      <scheme val="minor"/>
    </font>
    <font>
      <b/>
      <u/>
      <sz val="18"/>
      <color rgb="FF0070C0"/>
      <name val="Calibri"/>
      <family val="2"/>
      <scheme val="minor"/>
    </font>
    <font>
      <sz val="11"/>
      <color theme="10"/>
      <name val="Calibri"/>
      <family val="2"/>
      <scheme val="minor"/>
    </font>
    <font>
      <b/>
      <u/>
      <sz val="18"/>
      <color rgb="FFFF0000"/>
      <name val="Calibri"/>
      <family val="2"/>
      <scheme val="minor"/>
    </font>
    <font>
      <sz val="8"/>
      <name val="Calibri"/>
      <family val="2"/>
      <scheme val="minor"/>
    </font>
    <font>
      <b/>
      <u/>
      <sz val="9"/>
      <color indexed="10"/>
      <name val="Tahoma"/>
      <family val="2"/>
    </font>
    <font>
      <b/>
      <sz val="11"/>
      <color theme="1"/>
      <name val="Calibri"/>
      <family val="2"/>
      <scheme val="minor"/>
    </font>
  </fonts>
  <fills count="13">
    <fill>
      <patternFill patternType="none"/>
    </fill>
    <fill>
      <patternFill patternType="gray125"/>
    </fill>
    <fill>
      <patternFill patternType="solid">
        <fgColor theme="8"/>
      </patternFill>
    </fill>
    <fill>
      <patternFill patternType="solid">
        <fgColor theme="6" tint="0.59999389629810485"/>
        <bgColor indexed="64"/>
      </patternFill>
    </fill>
    <fill>
      <patternFill patternType="solid">
        <fgColor theme="3" tint="0.79998168889431442"/>
        <bgColor indexed="64"/>
      </patternFill>
    </fill>
    <fill>
      <patternFill patternType="solid">
        <fgColor rgb="FFDBDBDB"/>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4" tint="0.79998168889431442"/>
        <bgColor theme="4" tint="0.79998168889431442"/>
      </patternFill>
    </fill>
  </fills>
  <borders count="2">
    <border>
      <left/>
      <right/>
      <top/>
      <bottom/>
      <diagonal/>
    </border>
    <border>
      <left/>
      <right/>
      <top style="thin">
        <color theme="4" tint="0.39997558519241921"/>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0"/>
  </cellStyleXfs>
  <cellXfs count="132">
    <xf numFmtId="0" fontId="0" fillId="0" borderId="0" xfId="0"/>
    <xf numFmtId="0" fontId="0" fillId="0" borderId="0" xfId="0" applyAlignment="1">
      <alignment wrapText="1"/>
    </xf>
    <xf numFmtId="44" fontId="0" fillId="0" borderId="0" xfId="1" applyFont="1"/>
    <xf numFmtId="9" fontId="0" fillId="0" borderId="0" xfId="2" applyFont="1"/>
    <xf numFmtId="0" fontId="1" fillId="0" borderId="0" xfId="0" applyFont="1"/>
    <xf numFmtId="44" fontId="1" fillId="0" borderId="0" xfId="1" applyFont="1"/>
    <xf numFmtId="44" fontId="0" fillId="0" borderId="0" xfId="0" applyNumberFormat="1"/>
    <xf numFmtId="43" fontId="0" fillId="0" borderId="0" xfId="4" applyFont="1"/>
    <xf numFmtId="0" fontId="0" fillId="0" borderId="0" xfId="0" applyAlignment="1">
      <alignment horizontal="right"/>
    </xf>
    <xf numFmtId="0" fontId="4" fillId="0" borderId="0" xfId="0" applyFont="1" applyAlignment="1">
      <alignment vertical="center"/>
    </xf>
    <xf numFmtId="0" fontId="4" fillId="0" borderId="0" xfId="0" applyFont="1"/>
    <xf numFmtId="8" fontId="5" fillId="0" borderId="0" xfId="0" applyNumberFormat="1" applyFont="1"/>
    <xf numFmtId="0" fontId="6" fillId="0" borderId="0" xfId="0" applyFont="1" applyAlignment="1">
      <alignment vertical="center"/>
    </xf>
    <xf numFmtId="43" fontId="1" fillId="0" borderId="0" xfId="4" applyFont="1"/>
    <xf numFmtId="0" fontId="8" fillId="0" borderId="0" xfId="0" applyFont="1"/>
    <xf numFmtId="10" fontId="0" fillId="0" borderId="0" xfId="2" applyNumberFormat="1" applyFont="1"/>
    <xf numFmtId="164" fontId="0" fillId="0" borderId="0" xfId="4" applyNumberFormat="1" applyFont="1"/>
    <xf numFmtId="0" fontId="10" fillId="0" borderId="0" xfId="0" applyFont="1" applyAlignment="1">
      <alignment vertical="center" wrapText="1"/>
    </xf>
    <xf numFmtId="4" fontId="10" fillId="0" borderId="0" xfId="0" applyNumberFormat="1" applyFont="1" applyAlignment="1">
      <alignment horizontal="right" vertical="center"/>
    </xf>
    <xf numFmtId="0" fontId="0" fillId="3" borderId="0" xfId="0" applyFill="1"/>
    <xf numFmtId="0" fontId="12" fillId="3" borderId="0" xfId="0" applyFont="1" applyFill="1"/>
    <xf numFmtId="0" fontId="3" fillId="0" borderId="0" xfId="0" applyFont="1"/>
    <xf numFmtId="0" fontId="13" fillId="3" borderId="0" xfId="0" applyFont="1" applyFill="1" applyAlignment="1">
      <alignment horizontal="left" vertical="top"/>
    </xf>
    <xf numFmtId="0" fontId="15" fillId="0" borderId="0" xfId="3" applyFont="1" applyFill="1"/>
    <xf numFmtId="0" fontId="19" fillId="2" borderId="0" xfId="3" applyFont="1"/>
    <xf numFmtId="0" fontId="19" fillId="2" borderId="0" xfId="3" applyFont="1" applyAlignment="1">
      <alignment horizontal="center"/>
    </xf>
    <xf numFmtId="0" fontId="14" fillId="0" borderId="0" xfId="0" applyFont="1"/>
    <xf numFmtId="0" fontId="14" fillId="0" borderId="0" xfId="0" applyFont="1" applyAlignment="1">
      <alignment horizontal="left"/>
    </xf>
    <xf numFmtId="0" fontId="20" fillId="4" borderId="0" xfId="0" applyFont="1" applyFill="1"/>
    <xf numFmtId="0" fontId="17" fillId="0" borderId="0" xfId="0" applyFont="1" applyAlignment="1" applyProtection="1">
      <alignment horizontal="center"/>
      <protection locked="0"/>
    </xf>
    <xf numFmtId="0" fontId="18" fillId="0" borderId="0" xfId="5" applyFont="1" applyAlignment="1" applyProtection="1">
      <alignment horizontal="center"/>
      <protection locked="0"/>
    </xf>
    <xf numFmtId="0" fontId="16" fillId="0" borderId="0" xfId="0" applyFont="1"/>
    <xf numFmtId="14" fontId="0" fillId="0" borderId="0" xfId="0" applyNumberFormat="1"/>
    <xf numFmtId="165" fontId="0" fillId="0" borderId="0" xfId="2" applyNumberFormat="1" applyFont="1"/>
    <xf numFmtId="44" fontId="3" fillId="0" borderId="0" xfId="0" applyNumberFormat="1" applyFont="1" applyAlignment="1">
      <alignment horizontal="right"/>
    </xf>
    <xf numFmtId="41" fontId="3" fillId="0" borderId="0" xfId="0" applyNumberFormat="1" applyFont="1" applyAlignment="1">
      <alignment horizontal="right"/>
    </xf>
    <xf numFmtId="0" fontId="1" fillId="0" borderId="0" xfId="0" applyFont="1" applyAlignment="1">
      <alignment wrapText="1"/>
    </xf>
    <xf numFmtId="0" fontId="3" fillId="0" borderId="0" xfId="0" applyFont="1" applyAlignment="1">
      <alignment horizontal="left" vertical="center"/>
    </xf>
    <xf numFmtId="0" fontId="3" fillId="0" borderId="0" xfId="0" applyFont="1" applyAlignment="1">
      <alignment horizontal="left" wrapText="1"/>
    </xf>
    <xf numFmtId="166" fontId="1" fillId="0" borderId="0" xfId="0" applyNumberFormat="1" applyFont="1"/>
    <xf numFmtId="166" fontId="0" fillId="0" borderId="0" xfId="0" applyNumberFormat="1"/>
    <xf numFmtId="14" fontId="0" fillId="0" borderId="0" xfId="0" applyNumberFormat="1" applyAlignment="1">
      <alignment horizontal="center"/>
    </xf>
    <xf numFmtId="0" fontId="0" fillId="0" borderId="0" xfId="0" applyAlignment="1">
      <alignment horizontal="center"/>
    </xf>
    <xf numFmtId="166" fontId="0" fillId="0" borderId="0" xfId="0" applyNumberFormat="1" applyAlignment="1">
      <alignment horizontal="right"/>
    </xf>
    <xf numFmtId="0" fontId="10" fillId="0" borderId="0" xfId="0" applyFont="1" applyAlignment="1">
      <alignment horizontal="right" vertical="center" wrapText="1"/>
    </xf>
    <xf numFmtId="49" fontId="9" fillId="0" borderId="0" xfId="0" applyNumberFormat="1" applyFont="1" applyAlignment="1">
      <alignment horizontal="left" vertical="top" wrapText="1"/>
    </xf>
    <xf numFmtId="0" fontId="15" fillId="0" borderId="0" xfId="3" applyFont="1" applyFill="1" applyAlignment="1">
      <alignment horizontal="center"/>
    </xf>
    <xf numFmtId="0" fontId="14" fillId="0" borderId="0" xfId="0" applyFont="1" applyAlignment="1">
      <alignment wrapText="1"/>
    </xf>
    <xf numFmtId="166" fontId="19" fillId="2" borderId="0" xfId="3" applyNumberFormat="1" applyFont="1" applyAlignment="1">
      <alignment horizontal="center"/>
    </xf>
    <xf numFmtId="0" fontId="0" fillId="0" borderId="0" xfId="0" applyAlignment="1">
      <alignment horizontal="left"/>
    </xf>
    <xf numFmtId="0" fontId="0" fillId="0" borderId="0" xfId="0" applyAlignment="1">
      <alignment horizontal="left" vertical="top"/>
    </xf>
    <xf numFmtId="43" fontId="19" fillId="2" borderId="0" xfId="4" applyFont="1" applyFill="1" applyAlignment="1">
      <alignment horizontal="center"/>
    </xf>
    <xf numFmtId="0" fontId="19" fillId="2" borderId="0" xfId="3" applyFont="1" applyAlignment="1">
      <alignment horizontal="center" vertical="top"/>
    </xf>
    <xf numFmtId="49" fontId="0" fillId="0" borderId="0" xfId="0" applyNumberFormat="1" applyAlignment="1">
      <alignment vertical="top"/>
    </xf>
    <xf numFmtId="49" fontId="19" fillId="2" borderId="0" xfId="3" applyNumberFormat="1" applyFont="1" applyAlignment="1">
      <alignment vertical="top"/>
    </xf>
    <xf numFmtId="0" fontId="0" fillId="0" borderId="0" xfId="0" applyAlignment="1">
      <alignment horizontal="center" vertical="top"/>
    </xf>
    <xf numFmtId="0" fontId="11" fillId="3" borderId="0" xfId="0" applyFont="1" applyFill="1"/>
    <xf numFmtId="0" fontId="21" fillId="5" borderId="0" xfId="0" applyFont="1" applyFill="1" applyAlignment="1">
      <alignment vertical="center"/>
    </xf>
    <xf numFmtId="0" fontId="21" fillId="6" borderId="0" xfId="0" applyFont="1" applyFill="1"/>
    <xf numFmtId="0" fontId="0" fillId="7" borderId="0" xfId="0" applyFill="1"/>
    <xf numFmtId="0" fontId="0" fillId="8" borderId="0" xfId="0" applyFill="1"/>
    <xf numFmtId="0" fontId="23" fillId="7" borderId="0" xfId="0" applyFont="1" applyFill="1"/>
    <xf numFmtId="0" fontId="0" fillId="9" borderId="0" xfId="0" applyFill="1"/>
    <xf numFmtId="0" fontId="0" fillId="7" borderId="0" xfId="0" applyFill="1" applyAlignment="1">
      <alignment wrapText="1"/>
    </xf>
    <xf numFmtId="0" fontId="22" fillId="9" borderId="0" xfId="0" applyFont="1" applyFill="1"/>
    <xf numFmtId="0" fontId="22" fillId="8" borderId="0" xfId="0" applyFont="1" applyFill="1"/>
    <xf numFmtId="0" fontId="22" fillId="7" borderId="0" xfId="0" applyFont="1" applyFill="1"/>
    <xf numFmtId="0" fontId="0" fillId="10" borderId="0" xfId="0" quotePrefix="1" applyFill="1" applyAlignment="1">
      <alignment horizontal="left" vertical="top" wrapText="1"/>
    </xf>
    <xf numFmtId="0" fontId="22" fillId="11" borderId="0" xfId="0" applyFont="1" applyFill="1" applyAlignment="1">
      <alignment horizontal="left" vertical="top" wrapText="1"/>
    </xf>
    <xf numFmtId="0" fontId="28" fillId="2" borderId="0" xfId="3" applyFont="1"/>
    <xf numFmtId="0" fontId="28" fillId="2" borderId="0" xfId="3" applyFont="1" applyAlignment="1">
      <alignment horizontal="center"/>
    </xf>
    <xf numFmtId="14" fontId="17" fillId="0" borderId="0" xfId="0" applyNumberFormat="1" applyFont="1"/>
    <xf numFmtId="168" fontId="0" fillId="0" borderId="0" xfId="2" applyNumberFormat="1" applyFont="1"/>
    <xf numFmtId="0" fontId="0" fillId="12" borderId="1" xfId="0" applyFill="1" applyBorder="1"/>
    <xf numFmtId="44" fontId="0" fillId="12" borderId="1" xfId="0" applyNumberFormat="1" applyFill="1" applyBorder="1"/>
    <xf numFmtId="44" fontId="0" fillId="12" borderId="1" xfId="1" applyFont="1" applyFill="1" applyBorder="1"/>
    <xf numFmtId="0" fontId="0" fillId="0" borderId="1" xfId="0" applyBorder="1"/>
    <xf numFmtId="44" fontId="0" fillId="0" borderId="1" xfId="0" applyNumberFormat="1" applyBorder="1"/>
    <xf numFmtId="44" fontId="0" fillId="0" borderId="1" xfId="1" applyFont="1" applyBorder="1"/>
    <xf numFmtId="0" fontId="28" fillId="2" borderId="0" xfId="0" applyFont="1" applyFill="1" applyAlignment="1">
      <alignment horizontal="center" vertical="top"/>
    </xf>
    <xf numFmtId="0" fontId="28" fillId="2" borderId="0" xfId="0" applyFont="1" applyFill="1"/>
    <xf numFmtId="0" fontId="29" fillId="0" borderId="0" xfId="0" applyFont="1"/>
    <xf numFmtId="0" fontId="29" fillId="0" borderId="0" xfId="0" applyFont="1" applyAlignment="1">
      <alignment wrapText="1"/>
    </xf>
    <xf numFmtId="0" fontId="7" fillId="3" borderId="0" xfId="5" applyFill="1"/>
    <xf numFmtId="0" fontId="31" fillId="0" borderId="0" xfId="0" applyFont="1"/>
    <xf numFmtId="0" fontId="32" fillId="0" borderId="0" xfId="0" applyFont="1"/>
    <xf numFmtId="0" fontId="32" fillId="0" borderId="0" xfId="0" applyFont="1" applyAlignment="1">
      <alignment horizontal="center"/>
    </xf>
    <xf numFmtId="0" fontId="33" fillId="0" borderId="0" xfId="0" applyFont="1" applyAlignment="1">
      <alignment horizontal="center"/>
    </xf>
    <xf numFmtId="0" fontId="34" fillId="0" borderId="0" xfId="0" applyFont="1"/>
    <xf numFmtId="0" fontId="32" fillId="0" borderId="0" xfId="0" applyFont="1" applyAlignment="1">
      <alignment horizontal="left" vertical="center"/>
    </xf>
    <xf numFmtId="0" fontId="32" fillId="0" borderId="0" xfId="0" applyFont="1" applyAlignment="1">
      <alignment horizontal="left"/>
    </xf>
    <xf numFmtId="43" fontId="0" fillId="0" borderId="0" xfId="4" applyFont="1" applyAlignment="1">
      <alignment horizontal="left"/>
    </xf>
    <xf numFmtId="0" fontId="33" fillId="0" borderId="0" xfId="0" applyFont="1" applyAlignment="1">
      <alignment horizontal="left"/>
    </xf>
    <xf numFmtId="41" fontId="0" fillId="0" borderId="0" xfId="0" applyNumberFormat="1"/>
    <xf numFmtId="9" fontId="0" fillId="0" borderId="0" xfId="0" applyNumberFormat="1"/>
    <xf numFmtId="0" fontId="3" fillId="0" borderId="0" xfId="0" quotePrefix="1" applyFont="1" applyAlignment="1">
      <alignment horizontal="left"/>
    </xf>
    <xf numFmtId="41" fontId="3" fillId="0" borderId="0" xfId="0" applyNumberFormat="1" applyFont="1"/>
    <xf numFmtId="0" fontId="3" fillId="0" borderId="0" xfId="0" applyFont="1" applyAlignment="1">
      <alignment horizontal="left"/>
    </xf>
    <xf numFmtId="167" fontId="3" fillId="0" borderId="0" xfId="6" applyNumberFormat="1" applyFont="1"/>
    <xf numFmtId="4" fontId="36" fillId="0" borderId="0" xfId="0" applyNumberFormat="1" applyFont="1" applyAlignment="1">
      <alignment horizontal="right" vertical="center"/>
    </xf>
    <xf numFmtId="0" fontId="36" fillId="0" borderId="0" xfId="0" applyFont="1" applyAlignment="1">
      <alignment vertical="center" wrapText="1"/>
    </xf>
    <xf numFmtId="166" fontId="3" fillId="0" borderId="0" xfId="1" applyNumberFormat="1" applyFont="1" applyFill="1"/>
    <xf numFmtId="169" fontId="3" fillId="0" borderId="0" xfId="0" applyNumberFormat="1" applyFont="1" applyAlignment="1">
      <alignment vertical="top"/>
    </xf>
    <xf numFmtId="0" fontId="37" fillId="0" borderId="0" xfId="0" applyFont="1"/>
    <xf numFmtId="0" fontId="33" fillId="0" borderId="0" xfId="0" applyFont="1"/>
    <xf numFmtId="0" fontId="7" fillId="0" borderId="0" xfId="5" applyAlignment="1">
      <alignment wrapText="1"/>
    </xf>
    <xf numFmtId="0" fontId="39" fillId="0" borderId="0" xfId="0" applyFont="1"/>
    <xf numFmtId="0" fontId="0" fillId="0" borderId="0" xfId="0" applyNumberFormat="1"/>
    <xf numFmtId="0" fontId="32" fillId="0" borderId="0" xfId="0" applyFont="1" applyAlignment="1"/>
    <xf numFmtId="0" fontId="0" fillId="0" borderId="0" xfId="0" applyFill="1"/>
    <xf numFmtId="0" fontId="34" fillId="0" borderId="0" xfId="0" applyFont="1" applyFill="1"/>
    <xf numFmtId="0" fontId="33" fillId="0" borderId="0" xfId="0" applyFont="1" applyAlignment="1"/>
    <xf numFmtId="0" fontId="19" fillId="2" borderId="0" xfId="3" applyNumberFormat="1" applyFont="1" applyAlignment="1">
      <alignment horizontal="center"/>
    </xf>
    <xf numFmtId="0" fontId="0" fillId="0" borderId="0" xfId="0" applyNumberFormat="1" applyAlignment="1">
      <alignment horizontal="right"/>
    </xf>
    <xf numFmtId="49" fontId="9" fillId="0" borderId="0" xfId="0" applyNumberFormat="1" applyFont="1" applyBorder="1" applyAlignment="1">
      <alignment horizontal="left" vertical="top" wrapText="1"/>
    </xf>
    <xf numFmtId="0" fontId="0" fillId="0" borderId="0" xfId="0" quotePrefix="1"/>
    <xf numFmtId="0" fontId="42" fillId="0" borderId="0" xfId="0" applyFont="1"/>
    <xf numFmtId="0" fontId="0" fillId="0" borderId="0" xfId="0" applyAlignment="1">
      <alignment horizontal="left"/>
    </xf>
    <xf numFmtId="0" fontId="0" fillId="0" borderId="0" xfId="0" applyAlignment="1">
      <alignment horizontal="center"/>
    </xf>
    <xf numFmtId="0" fontId="19" fillId="2" borderId="0" xfId="3" applyNumberFormat="1" applyFont="1"/>
    <xf numFmtId="0" fontId="0" fillId="0" borderId="0" xfId="0" applyFont="1"/>
    <xf numFmtId="166" fontId="0" fillId="0" borderId="0" xfId="0" applyNumberFormat="1" applyFont="1"/>
    <xf numFmtId="0" fontId="0" fillId="0" borderId="0" xfId="4" applyNumberFormat="1" applyFont="1"/>
    <xf numFmtId="0" fontId="0" fillId="7" borderId="0" xfId="0" applyFill="1" applyAlignment="1">
      <alignment horizontal="left" wrapText="1"/>
    </xf>
    <xf numFmtId="0" fontId="0" fillId="0" borderId="0" xfId="0" applyAlignment="1">
      <alignment horizontal="left" wrapText="1"/>
    </xf>
    <xf numFmtId="0" fontId="0" fillId="0" borderId="0" xfId="0" applyAlignment="1">
      <alignment horizontal="left"/>
    </xf>
    <xf numFmtId="0" fontId="32" fillId="0" borderId="0" xfId="0" applyFont="1" applyAlignment="1">
      <alignment horizontal="center"/>
    </xf>
    <xf numFmtId="0" fontId="32" fillId="0" borderId="0" xfId="0" applyFont="1" applyFill="1" applyAlignment="1">
      <alignment horizontal="center"/>
    </xf>
    <xf numFmtId="0" fontId="33" fillId="0" borderId="0" xfId="0" applyFont="1" applyAlignment="1">
      <alignment horizontal="center"/>
    </xf>
    <xf numFmtId="0" fontId="35" fillId="0" borderId="0" xfId="0" applyFont="1" applyAlignment="1">
      <alignment horizontal="center"/>
    </xf>
    <xf numFmtId="0" fontId="0" fillId="0" borderId="0" xfId="0" applyAlignment="1">
      <alignment horizontal="center"/>
    </xf>
    <xf numFmtId="0" fontId="29" fillId="0" borderId="0" xfId="0" applyFont="1" applyAlignment="1">
      <alignment horizontal="left" wrapText="1"/>
    </xf>
  </cellXfs>
  <cellStyles count="7">
    <cellStyle name="Accent5" xfId="3" builtinId="45"/>
    <cellStyle name="Comma" xfId="4" builtinId="3"/>
    <cellStyle name="Currency" xfId="1" builtinId="4"/>
    <cellStyle name="Hyperlink" xfId="5" builtinId="8"/>
    <cellStyle name="Normal" xfId="0" builtinId="0"/>
    <cellStyle name="Normal_COM" xfId="6" xr:uid="{00000000-0005-0000-0000-000005000000}"/>
    <cellStyle name="Percent" xfId="2" builtinId="5"/>
  </cellStyles>
  <dxfs count="173">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_(* #,##0_);_(* \(#,##0\);_(* &quot;-&quot;??_);_(@_)"/>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numFmt numFmtId="164" formatCode="_(* #,##0_);_(* \(#,##0\);_(* &quot;-&quot;??_);_(@_)"/>
    </dxf>
    <dxf>
      <font>
        <b val="0"/>
        <i val="0"/>
        <strike val="0"/>
        <condense val="0"/>
        <extend val="0"/>
        <outline val="0"/>
        <shadow val="0"/>
        <u val="none"/>
        <vertAlign val="baseline"/>
        <sz val="11"/>
        <color theme="1"/>
        <name val="Calibri"/>
        <family val="2"/>
        <scheme val="minor"/>
      </font>
      <numFmt numFmtId="164" formatCode="_(* #,##0_);_(* \(#,##0\);_(* &quot;-&quot;??_);_(@_)"/>
    </dxf>
    <dxf>
      <numFmt numFmtId="0" formatCode="General"/>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strike val="0"/>
        <outline val="0"/>
        <shadow val="0"/>
        <u val="none"/>
        <vertAlign val="baseline"/>
        <sz val="11"/>
        <name val="Calibri"/>
        <family val="2"/>
        <scheme val="minor"/>
      </font>
      <numFmt numFmtId="166" formatCode="&quot;$&quot;#,##0.0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9" formatCode="m/d/yy;@"/>
      <alignment horizontal="general"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9" formatCode="m/d/yy;@"/>
      <alignment horizontal="general" vertical="top" textRotation="0" wrapText="0" indent="0" justifyLastLine="0" shrinkToFit="0" readingOrder="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numFmt numFmtId="166" formatCode="&quot;$&quot;#,##0.0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indexed="8"/>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numFmt numFmtId="166" formatCode="&quot;$&quot;#,##0.00"/>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b val="0"/>
        <i val="0"/>
        <strike val="0"/>
        <condense val="0"/>
        <extend val="0"/>
        <outline val="0"/>
        <shadow val="0"/>
        <u val="none"/>
        <vertAlign val="baseline"/>
        <sz val="11"/>
        <color indexed="8"/>
        <name val="Calibri"/>
        <family val="2"/>
        <scheme val="minor"/>
      </font>
      <numFmt numFmtId="4" formatCode="#,##0.00"/>
      <alignment horizontal="right" vertical="center"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7" formatCode="0.00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numFmt numFmtId="0" formatCode="General"/>
    </dxf>
    <dxf>
      <numFmt numFmtId="0" formatCode="General"/>
    </dxf>
    <dxf>
      <numFmt numFmtId="166" formatCode="&quot;$&quot;#,##0.00"/>
    </dxf>
    <dxf>
      <alignment horizontal="right" vertical="bottom" textRotation="0" wrapText="0" indent="0" justifyLastLine="0" shrinkToFit="0" readingOrder="0"/>
    </dxf>
    <dxf>
      <numFmt numFmtId="0" formatCode="General"/>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4"/>
        <color theme="0"/>
        <name val="Calibri"/>
        <family val="2"/>
        <scheme val="minor"/>
      </font>
    </dxf>
    <dxf>
      <alignment horizontal="center" vertical="bottom" textRotation="0" wrapText="0" indent="0" justifyLastLine="0" shrinkToFit="0" readingOrder="0"/>
    </dxf>
    <dxf>
      <numFmt numFmtId="166" formatCode="&quot;$&quot;#,##0.00"/>
    </dxf>
    <dxf>
      <numFmt numFmtId="19" formatCode="m/d/yyyy"/>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numFmt numFmtId="166" formatCode="&quot;$&quot;#,##0.00"/>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fill>
        <patternFill patternType="solid">
          <fgColor indexed="64"/>
          <bgColor theme="8"/>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6" formatCode="&quot;$&quot;#,##0.00"/>
    </dxf>
    <dxf>
      <font>
        <b val="0"/>
        <i val="0"/>
        <strike val="0"/>
        <condense val="0"/>
        <extend val="0"/>
        <outline val="0"/>
        <shadow val="0"/>
        <u val="none"/>
        <vertAlign val="baseline"/>
        <sz val="11"/>
        <color theme="1"/>
        <name val="Calibri"/>
        <family val="2"/>
        <scheme val="minor"/>
      </font>
      <numFmt numFmtId="166" formatCode="&quot;$&quot;#,##0.00"/>
    </dxf>
    <dxf>
      <font>
        <b val="0"/>
        <i val="0"/>
        <strike val="0"/>
        <condense val="0"/>
        <extend val="0"/>
        <outline val="0"/>
        <shadow val="0"/>
        <u val="none"/>
        <vertAlign val="baseline"/>
        <sz val="11"/>
        <color theme="1"/>
        <name val="Calibri"/>
        <family val="2"/>
        <scheme val="minor"/>
      </font>
      <numFmt numFmtId="166" formatCode="&quot;$&quot;#,##0.0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3"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alignment horizontal="center" vertical="bottom"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auto="1"/>
        <name val="Calibri"/>
        <family val="2"/>
        <scheme val="minor"/>
      </font>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connections" Target="connections.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eetMetadata" Target="metadata.xml"/><Relationship Id="rId48" Type="http://schemas.openxmlformats.org/officeDocument/2006/relationships/customXml" Target="../customXml/item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175261</xdr:colOff>
      <xdr:row>0</xdr:row>
      <xdr:rowOff>76201</xdr:rowOff>
    </xdr:from>
    <xdr:to>
      <xdr:col>5</xdr:col>
      <xdr:colOff>96277</xdr:colOff>
      <xdr:row>6</xdr:row>
      <xdr:rowOff>53341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61" y="76201"/>
          <a:ext cx="4157736" cy="1074420"/>
        </a:xfrm>
        <a:prstGeom prst="rect">
          <a:avLst/>
        </a:prstGeom>
      </xdr:spPr>
    </xdr:pic>
    <xdr:clientData/>
  </xdr:twoCellAnchor>
  <xdr:twoCellAnchor editAs="absolute">
    <xdr:from>
      <xdr:col>0</xdr:col>
      <xdr:colOff>297180</xdr:colOff>
      <xdr:row>8</xdr:row>
      <xdr:rowOff>22860</xdr:rowOff>
    </xdr:from>
    <xdr:to>
      <xdr:col>19</xdr:col>
      <xdr:colOff>365760</xdr:colOff>
      <xdr:row>14</xdr:row>
      <xdr:rowOff>182880</xdr:rowOff>
    </xdr:to>
    <xdr:sp macro="" textlink="">
      <xdr:nvSpPr>
        <xdr:cNvPr id="2" name="TextBox 1">
          <a:extLst>
            <a:ext uri="{FF2B5EF4-FFF2-40B4-BE49-F238E27FC236}">
              <a16:creationId xmlns:a16="http://schemas.microsoft.com/office/drawing/2014/main" id="{355B6933-0A57-464E-9C9F-85612BEE0F25}"/>
            </a:ext>
          </a:extLst>
        </xdr:cNvPr>
        <xdr:cNvSpPr txBox="1"/>
      </xdr:nvSpPr>
      <xdr:spPr>
        <a:xfrm>
          <a:off x="297180" y="1699260"/>
          <a:ext cx="12839700" cy="1897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1">
              <a:solidFill>
                <a:srgbClr val="0070C0"/>
              </a:solidFill>
              <a:effectLst/>
              <a:latin typeface="+mn-lt"/>
              <a:ea typeface="+mn-ea"/>
              <a:cs typeface="+mn-cs"/>
            </a:rPr>
            <a:t>This Excel file produces a series of schedules representing your Incurred Cost submission. This file contains data from your accounting system related to indirect pool expenses/bases, direct contract costs, and general information about the company's rate structure. </a:t>
          </a:r>
        </a:p>
        <a:p>
          <a:endParaRPr lang="en-US" sz="1600">
            <a:solidFill>
              <a:srgbClr val="0070C0"/>
            </a:solidFill>
            <a:effectLst/>
            <a:latin typeface="+mn-lt"/>
            <a:ea typeface="+mn-ea"/>
            <a:cs typeface="+mn-cs"/>
          </a:endParaRPr>
        </a:p>
        <a:p>
          <a:r>
            <a:rPr lang="en-US" sz="1600" b="1" i="1">
              <a:solidFill>
                <a:srgbClr val="0070C0"/>
              </a:solidFill>
              <a:effectLst/>
              <a:latin typeface="+mn-lt"/>
              <a:ea typeface="+mn-ea"/>
              <a:cs typeface="+mn-cs"/>
            </a:rPr>
            <a:t>A listing of the tabs and a brief description is provided below. The first four tabs represent information about the company and its account system/rate structure. The next four tabs represent cost data for the specific fiscal year the submission is for. The remaining schedules are tabs related to supporting information/cost data. Please see the instruction guide for further details related to various formats and column headings.</a:t>
          </a:r>
          <a:endParaRPr lang="en-US" sz="1600">
            <a:solidFill>
              <a:srgbClr val="0070C0"/>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57150</xdr:colOff>
      <xdr:row>1</xdr:row>
      <xdr:rowOff>66675</xdr:rowOff>
    </xdr:from>
    <xdr:to>
      <xdr:col>6</xdr:col>
      <xdr:colOff>2590800</xdr:colOff>
      <xdr:row>11</xdr:row>
      <xdr:rowOff>95250</xdr:rowOff>
    </xdr:to>
    <xdr:sp macro="" textlink="">
      <xdr:nvSpPr>
        <xdr:cNvPr id="2" name="TextBox 1">
          <a:extLst>
            <a:ext uri="{FF2B5EF4-FFF2-40B4-BE49-F238E27FC236}">
              <a16:creationId xmlns:a16="http://schemas.microsoft.com/office/drawing/2014/main" id="{BEB23A04-8C3B-4A47-B492-BDEBB0BA0C78}"/>
            </a:ext>
          </a:extLst>
        </xdr:cNvPr>
        <xdr:cNvSpPr txBox="1"/>
      </xdr:nvSpPr>
      <xdr:spPr>
        <a:xfrm>
          <a:off x="57150" y="361950"/>
          <a:ext cx="2533650" cy="1933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POOL NAMES</a:t>
          </a:r>
        </a:p>
        <a:p>
          <a:r>
            <a:rPr lang="en-US" sz="1100"/>
            <a:t>The same Pool Names (except for COM pools)  should be listed in columns 2, 3, and 4.  Column 5 (CON</a:t>
          </a:r>
          <a:r>
            <a:rPr lang="en-US" sz="1100" baseline="0"/>
            <a:t>TRACT COSTS) will not have G&amp;A and Fringe listed under it but should have all of the other Pool Names.  Anything different from this indicates an error such as a misspelling or missing pool name on one of the Data File tabs.</a:t>
          </a:r>
          <a:endParaRPr lang="en-US" sz="1100"/>
        </a:p>
      </xdr:txBody>
    </xdr:sp>
    <xdr:clientData/>
  </xdr:twoCellAnchor>
  <xdr:twoCellAnchor>
    <xdr:from>
      <xdr:col>6</xdr:col>
      <xdr:colOff>2686050</xdr:colOff>
      <xdr:row>1</xdr:row>
      <xdr:rowOff>57150</xdr:rowOff>
    </xdr:from>
    <xdr:to>
      <xdr:col>6</xdr:col>
      <xdr:colOff>5305425</xdr:colOff>
      <xdr:row>9</xdr:row>
      <xdr:rowOff>85725</xdr:rowOff>
    </xdr:to>
    <xdr:sp macro="" textlink="">
      <xdr:nvSpPr>
        <xdr:cNvPr id="3" name="TextBox 2">
          <a:extLst>
            <a:ext uri="{FF2B5EF4-FFF2-40B4-BE49-F238E27FC236}">
              <a16:creationId xmlns:a16="http://schemas.microsoft.com/office/drawing/2014/main" id="{8659C1A5-393E-44BE-AECF-6F0A5A3EFF28}"/>
            </a:ext>
          </a:extLst>
        </xdr:cNvPr>
        <xdr:cNvSpPr txBox="1"/>
      </xdr:nvSpPr>
      <xdr:spPr>
        <a:xfrm>
          <a:off x="2686050" y="352425"/>
          <a:ext cx="2619375" cy="1552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COST TYPES</a:t>
          </a:r>
        </a:p>
        <a:p>
          <a:r>
            <a:rPr lang="en-US" sz="1100">
              <a:solidFill>
                <a:schemeClr val="dk1"/>
              </a:solidFill>
              <a:effectLst/>
              <a:latin typeface="+mn-lt"/>
              <a:ea typeface="+mn-ea"/>
              <a:cs typeface="+mn-cs"/>
            </a:rPr>
            <a:t>The same Cost Types (FRINGE, OH,</a:t>
          </a:r>
          <a:r>
            <a:rPr lang="en-US" sz="1100" baseline="0">
              <a:solidFill>
                <a:schemeClr val="dk1"/>
              </a:solidFill>
              <a:effectLst/>
              <a:latin typeface="+mn-lt"/>
              <a:ea typeface="+mn-ea"/>
              <a:cs typeface="+mn-cs"/>
            </a:rPr>
            <a:t> MATL, G&amp;A, INTER, and/or COM)  </a:t>
          </a:r>
          <a:r>
            <a:rPr lang="en-US" sz="1100">
              <a:solidFill>
                <a:schemeClr val="dk1"/>
              </a:solidFill>
              <a:effectLst/>
              <a:latin typeface="+mn-lt"/>
              <a:ea typeface="+mn-ea"/>
              <a:cs typeface="+mn-cs"/>
            </a:rPr>
            <a:t> should be listed in columns 2, 3, and 4.  </a:t>
          </a:r>
          <a:r>
            <a:rPr lang="en-US" sz="1100" baseline="0"/>
            <a:t>Anything different from this indicates an error such as a misspelling or missing Cost Type value on one of the Data File tabs.</a:t>
          </a:r>
          <a:endParaRPr lang="en-US" sz="1100"/>
        </a:p>
      </xdr:txBody>
    </xdr:sp>
    <xdr:clientData/>
  </xdr:twoCellAnchor>
  <xdr:twoCellAnchor>
    <xdr:from>
      <xdr:col>6</xdr:col>
      <xdr:colOff>5400675</xdr:colOff>
      <xdr:row>1</xdr:row>
      <xdr:rowOff>57150</xdr:rowOff>
    </xdr:from>
    <xdr:to>
      <xdr:col>8</xdr:col>
      <xdr:colOff>561975</xdr:colOff>
      <xdr:row>9</xdr:row>
      <xdr:rowOff>76200</xdr:rowOff>
    </xdr:to>
    <xdr:sp macro="" textlink="">
      <xdr:nvSpPr>
        <xdr:cNvPr id="4" name="TextBox 3">
          <a:extLst>
            <a:ext uri="{FF2B5EF4-FFF2-40B4-BE49-F238E27FC236}">
              <a16:creationId xmlns:a16="http://schemas.microsoft.com/office/drawing/2014/main" id="{B11EC058-E001-4867-8ED6-5DE87849912D}"/>
            </a:ext>
          </a:extLst>
        </xdr:cNvPr>
        <xdr:cNvSpPr txBox="1"/>
      </xdr:nvSpPr>
      <xdr:spPr>
        <a:xfrm>
          <a:off x="5400675" y="352425"/>
          <a:ext cx="2257425" cy="1543050"/>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ELEMENT CATEGORY</a:t>
          </a:r>
        </a:p>
        <a:p>
          <a:r>
            <a:rPr lang="en-US" sz="1100"/>
            <a:t>The Cost Element Category must be LABOR,</a:t>
          </a:r>
          <a:r>
            <a:rPr lang="en-US" sz="1100" baseline="0"/>
            <a:t> MATERIAL, TRAVEL, SUBCONTRACT, ODC, or OTHER.  If this section of the table is populated, then there is record(s) with a different value for the COST ELEMENT CATEGORY field.</a:t>
          </a:r>
          <a:endParaRPr lang="en-US" sz="1100"/>
        </a:p>
      </xdr:txBody>
    </xdr:sp>
    <xdr:clientData/>
  </xdr:twoCellAnchor>
  <xdr:twoCellAnchor>
    <xdr:from>
      <xdr:col>8</xdr:col>
      <xdr:colOff>638175</xdr:colOff>
      <xdr:row>1</xdr:row>
      <xdr:rowOff>57150</xdr:rowOff>
    </xdr:from>
    <xdr:to>
      <xdr:col>10</xdr:col>
      <xdr:colOff>257175</xdr:colOff>
      <xdr:row>12</xdr:row>
      <xdr:rowOff>66674</xdr:rowOff>
    </xdr:to>
    <xdr:sp macro="" textlink="">
      <xdr:nvSpPr>
        <xdr:cNvPr id="5" name="TextBox 4">
          <a:extLst>
            <a:ext uri="{FF2B5EF4-FFF2-40B4-BE49-F238E27FC236}">
              <a16:creationId xmlns:a16="http://schemas.microsoft.com/office/drawing/2014/main" id="{1E067BED-4575-4843-B1D7-9A4BF16662C7}"/>
            </a:ext>
          </a:extLst>
        </xdr:cNvPr>
        <xdr:cNvSpPr txBox="1"/>
      </xdr:nvSpPr>
      <xdr:spPr>
        <a:xfrm>
          <a:off x="7734300" y="352425"/>
          <a:ext cx="2466975" cy="2105024"/>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TYPE CATEGORY</a:t>
          </a:r>
        </a:p>
        <a:p>
          <a:r>
            <a:rPr lang="en-US" sz="1100"/>
            <a:t>The Cost Type Category must be FRINGE, OH, MATL, GA.  COM, or INTER</a:t>
          </a:r>
          <a:r>
            <a:rPr lang="en-US" sz="1100" baseline="0"/>
            <a:t>.  Column 2 will display the values that were found in the Summary of Indirects, Expenses, and Bases tabs.  Column 3 will indicate whether each of the values pass or fails.  A column 3 value of False indcates a Cost Type Category that was blank or not one of the 7 expected values.  </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47625</xdr:colOff>
      <xdr:row>0</xdr:row>
      <xdr:rowOff>133351</xdr:rowOff>
    </xdr:from>
    <xdr:to>
      <xdr:col>18</xdr:col>
      <xdr:colOff>161925</xdr:colOff>
      <xdr:row>4</xdr:row>
      <xdr:rowOff>238125</xdr:rowOff>
    </xdr:to>
    <xdr:sp macro="" textlink="">
      <xdr:nvSpPr>
        <xdr:cNvPr id="2" name="TextBox 1">
          <a:extLst>
            <a:ext uri="{FF2B5EF4-FFF2-40B4-BE49-F238E27FC236}">
              <a16:creationId xmlns:a16="http://schemas.microsoft.com/office/drawing/2014/main" id="{D71CE0F9-0DCA-4041-A9E1-D4701487A7A1}"/>
            </a:ext>
          </a:extLst>
        </xdr:cNvPr>
        <xdr:cNvSpPr txBox="1"/>
      </xdr:nvSpPr>
      <xdr:spPr>
        <a:xfrm>
          <a:off x="7943850" y="133351"/>
          <a:ext cx="4991100" cy="1181099"/>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ICE Schedule</a:t>
          </a:r>
          <a:r>
            <a:rPr lang="en-US" sz="1200" b="1" u="sng" baseline="0"/>
            <a:t> Review Instructions</a:t>
          </a:r>
        </a:p>
        <a:p>
          <a:r>
            <a:rPr lang="en-US" sz="1200" b="0" u="none" baseline="0"/>
            <a:t>Review the below table to ensure data was provided for the ICE Schedules. Data Provided column is based on information provided in yellow tabs.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1" xr16:uid="{7BD4AB5C-A649-405C-96C9-7D8415F02597}" autoFormatId="16" applyNumberFormats="0" applyBorderFormats="0" applyFontFormats="0" applyPatternFormats="0" applyAlignmentFormats="0" applyWidthHeightFormats="0">
  <queryTableRefresh nextId="12">
    <queryTableFields count="5">
      <queryTableField id="7" name="Column1" tableColumnId="1"/>
      <queryTableField id="8" name="Column2" tableColumnId="2"/>
      <queryTableField id="9" name="Column3" tableColumnId="3"/>
      <queryTableField id="10" name="Column4" tableColumnId="4"/>
      <queryTableField id="11" name="Column5" tableColumnId="5"/>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3" xr16:uid="{892A74F8-EA21-451B-96B4-3FBB8AA2875A}" autoFormatId="16" applyNumberFormats="0" applyBorderFormats="0" applyFontFormats="0" applyPatternFormats="0" applyAlignmentFormats="0" applyWidthHeightFormats="0">
  <queryTableRefresh nextId="4">
    <queryTableFields count="3">
      <queryTableField id="1" name="Name" tableColumnId="1"/>
      <queryTableField id="2" name="ICE Schedule" tableColumnId="2"/>
      <queryTableField id="3" name="Data Provided"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 xr16:uid="{4E840F39-6883-4DCA-817C-00846DAE6649}" autoFormatId="16" applyNumberFormats="0" applyBorderFormats="0" applyFontFormats="0" applyPatternFormats="0" applyAlignmentFormats="0" applyWidthHeightFormats="0">
  <queryTableRefresh nextId="6">
    <queryTableFields count="5">
      <queryTableField id="1" name="COST_TYPE" tableColumnId="1"/>
      <queryTableField id="2" name="POOL_NAME" tableColumnId="2"/>
      <queryTableField id="3" name="POOL_AMOUNT" tableColumnId="3"/>
      <queryTableField id="4" name="BASE_AMOUNT" tableColumnId="4"/>
      <queryTableField id="5" name="RAT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2" xr16:uid="{2635B649-FD8F-43ED-A427-FF303A00DF99}" autoFormatId="16" applyNumberFormats="0" applyBorderFormats="0" applyFontFormats="0" applyPatternFormats="0" applyAlignmentFormats="0" applyWidthHeightFormats="0">
  <queryTableRefresh nextId="37">
    <queryTableFields count="12">
      <queryTableField id="24" name="COST_TYPE" tableColumnId="3"/>
      <queryTableField id="25" name="POOL_NAME" tableColumnId="4"/>
      <queryTableField id="26" name="ALLOCATED_FROM" tableColumnId="5"/>
      <queryTableField id="27" name="BASE_TYPE" tableColumnId="6"/>
      <queryTableField id="28" name="ACCOUNT_NUMBER" tableColumnId="7"/>
      <queryTableField id="29" name="ACCOUNT_NAME" tableColumnId="8"/>
      <queryTableField id="30" name="DEPARTMENT" tableColumnId="9"/>
      <queryTableField id="31" name="GL_BALANCE" tableColumnId="10"/>
      <queryTableField id="32" name="ADJUSTMENTS" tableColumnId="11"/>
      <queryTableField id="33" name="TOTAL_CLAIMED" tableColumnId="12"/>
      <queryTableField id="34" name="FAR/DFAR_CLAUSES" tableColumnId="13"/>
      <queryTableField id="35" name="COMMENTS" tableColumnId="14"/>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4" xr16:uid="{3E7F0D43-B5C4-49E8-8F17-93538D98CEDA}" autoFormatId="16" applyNumberFormats="0" applyBorderFormats="0" applyFontFormats="0" applyPatternFormats="0" applyAlignmentFormats="0" applyWidthHeightFormats="0">
  <queryTableRefresh nextId="13">
    <queryTableFields count="12">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 connectionId="8" xr16:uid="{30A87261-B89F-4CB5-89B1-F7E491CB72DF}" autoFormatId="16" applyNumberFormats="0" applyBorderFormats="0" applyFontFormats="0" applyPatternFormats="0" applyAlignmentFormats="0" applyWidthHeightFormats="0">
  <queryTableRefresh nextId="17">
    <queryTableFields count="16">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 id="13" name="BASE" tableColumnId="13"/>
      <queryTableField id="14" name="%_OF_TOTAL" tableColumnId="14"/>
      <queryTableField id="15" name="CLAIMED_EXPENSE_ALLOCATION" tableColumnId="15"/>
      <queryTableField id="16" name="ALLOCATION_OF_AMTS_PER_G/L" tableColumnId="16"/>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 connectionId="10" xr16:uid="{2944E800-9BAF-44ED-B90F-689136B880C7}" autoFormatId="16" applyNumberFormats="0" applyBorderFormats="0" applyFontFormats="0" applyPatternFormats="0" applyAlignmentFormats="0" applyWidthHeightFormats="0">
  <queryTableRefresh nextId="12">
    <queryTableFields count="11">
      <queryTableField id="1" name="COST_TYPE" tableColumnId="1"/>
      <queryTableField id="2" name="POOL_NAME" tableColumnId="2"/>
      <queryTableField id="3" name="BASE_TYPE" tableColumnId="3"/>
      <queryTableField id="4" name="ACCOUNT_NUMBER" tableColumnId="4"/>
      <queryTableField id="5" name="ACCOUNT_NAME" tableColumnId="5"/>
      <queryTableField id="6" name="DEPARTMENT" tableColumnId="6"/>
      <queryTableField id="7" name="GL_BALANCE" tableColumnId="7"/>
      <queryTableField id="8" name="ADJUSTMENTS" tableColumnId="8"/>
      <queryTableField id="9" name="TOTAL_CLAIMED" tableColumnId="9"/>
      <queryTableField id="10" name="FAR/DFAR_CLAUSES" tableColumnId="10"/>
      <queryTableField id="11" name="COMMENTS" tableColumnId="11"/>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 connectionId="13" xr16:uid="{4B28DAF0-0B55-42DC-87B9-83643AD61774}" autoFormatId="16" applyNumberFormats="0" applyBorderFormats="0" applyFontFormats="0" applyPatternFormats="0" applyAlignmentFormats="0" applyWidthHeightFormats="0">
  <queryTableRefresh nextId="18">
    <queryTableFields count="8">
      <queryTableField id="10" name="Category" tableColumnId="1"/>
      <queryTableField id="11" name="Attribute" tableColumnId="2"/>
      <queryTableField id="12" name="Accumulation &amp; Distribution of NBV" tableColumnId="3"/>
      <queryTableField id="13" name="Allocation of Undistributed" tableColumnId="4"/>
      <queryTableField id="14" name="Total Net Book Value" tableColumnId="5"/>
      <queryTableField id="15" name="COM for Cost Accounting Period" tableColumnId="6"/>
      <queryTableField id="16" name="Allocation Base for Period" tableColumnId="7"/>
      <queryTableField id="17" name="Facilities Captial COM Factors" tableColumnId="8"/>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 connectionId="14" xr16:uid="{BE28DC1D-2EDE-4319-91F5-75F440ACA1BF}" autoFormatId="16" applyNumberFormats="0" applyBorderFormats="0" applyFontFormats="0" applyPatternFormats="0" applyAlignmentFormats="0" applyWidthHeightFormats="0">
  <queryTableRefresh nextId="30">
    <queryTableFields count="14">
      <queryTableField id="1" name="ASSET_GROUP" tableColumnId="1"/>
      <queryTableField id="17" name="2023" tableColumnId="2"/>
      <queryTableField id="18" name="2024" tableColumnId="3"/>
      <queryTableField id="19" name="AVG" tableColumnId="4"/>
      <queryTableField id="20" name="OVERHEAD" tableColumnId="5"/>
      <queryTableField id="21" name="GENERAL_AND_ADMIN" tableColumnId="6"/>
      <queryTableField id="22" name="TOTAL_DISTR" tableColumnId="7"/>
      <queryTableField id="23" name="TOTAL_UNDISTR" tableColumnId="8"/>
      <queryTableField id="24" name="UNDISTR_OVERHEAD" tableColumnId="9"/>
      <queryTableField id="25" name="UNDISTR_GENERAL_AND_ADMIN" tableColumnId="10"/>
      <queryTableField id="26" name="RECORDED" tableColumnId="11"/>
      <queryTableField id="27" name="LEASED" tableColumnId="12"/>
      <queryTableField id="28" name="DIFFERENCE" tableColumnId="13"/>
      <queryTableField id="29" name="COMMENTS" tableColumnId="14"/>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 connectionId="15" xr16:uid="{D8B58664-000B-4797-90B7-CE3B108A4C68}" autoFormatId="16" applyNumberFormats="0" applyBorderFormats="0" applyFontFormats="0" applyPatternFormats="0" applyAlignmentFormats="0" applyWidthHeightFormats="0">
  <queryTableRefresh nextId="12">
    <queryTableFields count="4">
      <queryTableField id="6" name="COST_ELEMENT" tableColumnId="2"/>
      <queryTableField id="7" name="AMOUNT_PER_G/L" tableColumnId="3"/>
      <queryTableField id="8" name="ADJUSTMENTS" tableColumnId="4"/>
      <queryTableField id="9" name="CLAIMED" tableColumnId="5"/>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 connectionId="17" xr16:uid="{E2AF8A44-ECC1-4887-9815-69D73E7780D4}" autoFormatId="16" applyNumberFormats="0" applyBorderFormats="0" applyFontFormats="0" applyPatternFormats="0" applyAlignmentFormats="0" applyWidthHeightFormats="0">
  <queryTableRefresh nextId="10">
    <queryTableFields count="9">
      <queryTableField id="1" name="DIRECT_COST_ELEMENTS" tableColumnId="1"/>
      <queryTableField id="2" name="CONTRACT_TOTAL" tableColumnId="2"/>
      <queryTableField id="3" name="IR&amp;D/B&amp;P_TOTAL" tableColumnId="3"/>
      <queryTableField id="4" name="GRAND_TOTAL" tableColumnId="4"/>
      <queryTableField id="5" name="Key" tableColumnId="5"/>
      <queryTableField id="6" name="COST_ELEMENT" tableColumnId="6"/>
      <queryTableField id="7" name="POOL_NAME" tableColumnId="7"/>
      <queryTableField id="8" name="CLAIM_TYPE" tableColumnId="8"/>
      <queryTableField id="9" name="COST_AMOUNT" tableColumnId="9"/>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ExternalData_1" connectionId="18" xr16:uid="{A6362ACD-D925-41E1-BA68-FD1E66B13363}" autoFormatId="16" applyNumberFormats="0" applyBorderFormats="0" applyFontFormats="0" applyPatternFormats="0" applyAlignmentFormats="0" applyWidthHeightFormats="0">
  <queryTableRefresh nextId="52">
    <queryTableFields count="25">
      <queryTableField id="26" name="CONTRACT_CAGE_CODE" tableColumnId="2"/>
      <queryTableField id="27" name="CONTRACT_TYPE" tableColumnId="3"/>
      <queryTableField id="28" name="CONTRACT_NUMBER" tableColumnId="4"/>
      <queryTableField id="30" name="PRIME_OR_SUBCONTRACT" tableColumnId="1"/>
      <queryTableField id="29" name="SUBCONTRACT_NUMBER" tableColumnId="5"/>
      <queryTableField id="31" name="PRIME_CONTRACT_NUMBER" tableColumnId="6"/>
      <queryTableField id="32" name="CONTRACT_ORDER_TYPE" tableColumnId="7"/>
      <queryTableField id="33" name="ORDER_NUMBER" tableColumnId="8"/>
      <queryTableField id="34" name="CLAIM_TYPE" tableColumnId="9"/>
      <queryTableField id="35" name="LABOR" tableColumnId="10"/>
      <queryTableField id="36" name="MATERIAL" tableColumnId="11"/>
      <queryTableField id="37" name="ODC" tableColumnId="12"/>
      <queryTableField id="38" name="SUBCONTRACT" tableColumnId="13"/>
      <queryTableField id="39" name="TRAVEL" tableColumnId="14"/>
      <queryTableField id="40" name="TOTAL_DIRECT_COST" tableColumnId="15"/>
      <queryTableField id="41" name="OVERHEAD" tableColumnId="16"/>
      <queryTableField id="42" name="TOTAL_OH_COST" tableColumnId="17"/>
      <queryTableField id="43" name="G&amp;A_BASE" tableColumnId="18"/>
      <queryTableField id="44" name="G&amp;A_COST" tableColumnId="19"/>
      <queryTableField id="45" name="TOTAL_COST" tableColumnId="20"/>
      <queryTableField id="46" name="OVERHEAD COM" tableColumnId="21"/>
      <queryTableField id="47" name="G&amp;A_COM" tableColumnId="22"/>
      <queryTableField id="48" name="TOTAL_COM_COST" tableColumnId="23"/>
      <queryTableField id="49" name="GRAND_TOTAL" tableColumnId="24"/>
      <queryTableField id="50" name="ContractTypeRanking" tableColumnId="25"/>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ExternalData_1" connectionId="19" xr16:uid="{CD019704-2166-4912-9CE9-94F102675D48}" autoFormatId="16" applyNumberFormats="0" applyBorderFormats="0" applyFontFormats="0" applyPatternFormats="0" applyAlignmentFormats="0" applyWidthHeightFormats="0">
  <queryTableRefresh nextId="15">
    <queryTableFields count="5">
      <queryTableField id="7" name="CONTRACT_TYPE" tableColumnId="2"/>
      <queryTableField id="8" name="OVERHEAD" tableColumnId="3"/>
      <queryTableField id="12" name="OVERHEAD %" tableColumnId="1"/>
      <queryTableField id="13" name="G&amp;A_BASE" tableColumnId="4"/>
      <queryTableField id="14" name="GA_BASE%" tableColumnId="5"/>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ExternalData_1" connectionId="20" xr16:uid="{91AD17DA-584E-4A28-88F1-6CF52B9DDA17}" autoFormatId="16" applyNumberFormats="0" applyBorderFormats="0" applyFontFormats="0" applyPatternFormats="0" applyAlignmentFormats="0" applyWidthHeightFormats="0">
  <queryTableRefresh nextId="52">
    <queryTableFields count="21">
      <queryTableField id="23" name="CONTRACT_TYPE" tableColumnId="2"/>
      <queryTableField id="24" name="CONTRACT_NUMBER" tableColumnId="3"/>
      <queryTableField id="25" name="SUBCONTRACT_NUMBER" tableColumnId="4"/>
      <queryTableField id="26" name="PRIME_CONTRACT_NUMBER" tableColumnId="5"/>
      <queryTableField id="27" name="CONTRACT_ORDER_TYPE" tableColumnId="6"/>
      <queryTableField id="28" name="ORDER_NUMBER" tableColumnId="7"/>
      <queryTableField id="29" name="CLAIM_TYPE" tableColumnId="8"/>
      <queryTableField id="38" name="SUBCONTRACT" tableColumnId="1"/>
      <queryTableField id="39" name="SUBJECT_TO_PENALTY_CLAUSE" tableColumnId="10"/>
      <queryTableField id="30" name="SETTLED" tableColumnId="9"/>
      <queryTableField id="40" name="UNSETTLED_PRIOR_YEARS" tableColumnId="12"/>
      <queryTableField id="32" name="UNSETTLED_CURRENT_YEAR" tableColumnId="11"/>
      <queryTableField id="41" name="TOTAL_CUMULATIVE_SETTLED_OR_CLAIMED" tableColumnId="15"/>
      <queryTableField id="34" name="CONTRACT_ADJUSTMENTS" tableColumnId="13"/>
      <queryTableField id="35" name="NET_CUMULATIVE_SETTLED_OR_CLAIMED" tableColumnId="14"/>
      <queryTableField id="42" name="DATE_COST_BILLED_THROUGH" tableColumnId="16"/>
      <queryTableField id="43" name="BILLED_THROUGH_PV" tableColumnId="17"/>
      <queryTableField id="44" name="BILLED" tableColumnId="18"/>
      <queryTableField id="45" name="OVER_(UNDER)_BILLING" tableColumnId="19"/>
      <queryTableField id="46" name="PHYSICALLY_COMPLETE" tableColumnId="20"/>
      <queryTableField id="47" name="COMMENTS" tableColumnId="21"/>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ExternalData_1" connectionId="24" xr16:uid="{431F9D1B-1DEB-4DFF-A1BE-B692731886F2}" autoFormatId="16" applyNumberFormats="0" applyBorderFormats="0" applyFontFormats="0" applyPatternFormats="0" applyAlignmentFormats="0" applyWidthHeightFormats="0">
  <queryTableRefresh nextId="22">
    <queryTableFields count="19">
      <queryTableField id="3" name="CONTRACT_NUMBER" tableColumnId="3"/>
      <queryTableField id="4" name="CONTRACT_ORDER_TYPE" tableColumnId="4"/>
      <queryTableField id="5" name="ORDER_NUMBER" tableColumnId="5"/>
      <queryTableField id="6" name="SUBCONTRACTOR_CAGE" tableColumnId="6"/>
      <queryTableField id="7" name="SUBCONTRACTOR_UEI" tableColumnId="7"/>
      <queryTableField id="8" name="SUBCONTRACT_NUMBER" tableColumnId="8"/>
      <queryTableField id="9" name="SUBCONTRACTOR_NAME" tableColumnId="9"/>
      <queryTableField id="10" name="SUBCONTRACTOR_ADDRESS" tableColumnId="10"/>
      <queryTableField id="11" name="SUBCONTRACTOR_CITY" tableColumnId="11"/>
      <queryTableField id="12" name="SUBCONTRACTOR_STATE" tableColumnId="12"/>
      <queryTableField id="13" name="SUBCONTRACTOR_ZIPCODE" tableColumnId="13"/>
      <queryTableField id="14" name="SUBCONTRACTOR_POC_NAME" tableColumnId="14"/>
      <queryTableField id="15" name="SUBCONTRACTOR_POC_PHONE" tableColumnId="15"/>
      <queryTableField id="16" name="SUBCONTRACTOR_POC_EMAIL" tableColumnId="16"/>
      <queryTableField id="17" name="SUBCONTRACT_VALUE" tableColumnId="17"/>
      <queryTableField id="18" name="PERF_PERIOD_-_FROM" tableColumnId="18"/>
      <queryTableField id="19" name="PERF_PERIOD_-_TO" tableColumnId="19"/>
      <queryTableField id="20" name="FY_COST_INCURRED" tableColumnId="20"/>
      <queryTableField id="21" name="AWARD_TYPE" tableColumnId="21"/>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ExternalData_1" connectionId="26" xr16:uid="{EF8A2A1C-74B3-4399-85A8-6C5F6C9AC446}" autoFormatId="16" applyNumberFormats="0" applyBorderFormats="0" applyFontFormats="0" applyPatternFormats="0" applyAlignmentFormats="0" applyWidthHeightFormats="0">
  <queryTableRefresh nextId="23">
    <queryTableFields count="12">
      <queryTableField id="1" name="CONTRACT_NUMBER" tableColumnId="1"/>
      <queryTableField id="2" name="CONTRACT_ORDER_TYPE" tableColumnId="2"/>
      <queryTableField id="3" name="ORDER_NUMBER" tableColumnId="3"/>
      <queryTableField id="4" name="LABOR_CATEGORY" tableColumnId="4"/>
      <queryTableField id="5" name="LABOR_RATE" tableColumnId="5"/>
      <queryTableField id="6" name="LABOR_HOURS" tableColumnId="6"/>
      <queryTableField id="7" name="OTHER_CATEGORY" tableColumnId="7"/>
      <queryTableField id="8" name="LABOR_COST" tableColumnId="8"/>
      <queryTableField id="9" name="NONLABOR_COST" tableColumnId="9"/>
      <queryTableField id="10" name="GA_COST" tableColumnId="10"/>
      <queryTableField id="11" name="TOTAL_COST" tableColumnId="11"/>
      <queryTableField id="12" name="COMMENTS" tableColumnId="12"/>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ExternalData_1" connectionId="27" xr16:uid="{6453C8B0-D068-4093-9DE7-C13E6A50EDF7}" autoFormatId="16" applyNumberFormats="0" applyBorderFormats="0" applyFontFormats="0" applyPatternFormats="0" applyAlignmentFormats="0" applyWidthHeightFormats="0">
  <queryTableRefresh nextId="14">
    <queryTableFields count="5">
      <queryTableField id="8" name="POOL_NAME" tableColumnId="1"/>
      <queryTableField id="9" name="ACCOUNT_NUMBER" tableColumnId="2"/>
      <queryTableField id="10" name="ACCOUNT_DESCRIPTION" tableColumnId="3"/>
      <queryTableField id="11" name="GENERAL_LEDGER_(COST)" tableColumnId="4"/>
      <queryTableField id="12" name="REFERENCE__(COMMENTS)" tableColumnId="5"/>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ExternalData_1" connectionId="29" xr16:uid="{EDA16C2F-C4AC-4C53-82CF-1DBC31A0872F}" autoFormatId="16" applyNumberFormats="0" applyBorderFormats="0" applyFontFormats="0" applyPatternFormats="0" applyAlignmentFormats="0" applyWidthHeightFormats="0">
  <queryTableRefresh nextId="5">
    <queryTableFields count="2">
      <queryTableField id="3" name="SUBJECT/TOPIC" tableColumnId="3"/>
      <queryTableField id="4" name="COMMENTS" tableColumnId="4"/>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ExternalData_1" connectionId="30" xr16:uid="{A89B5FEF-D215-4818-8C9D-4A696FEA461E}" autoFormatId="16" applyNumberFormats="0" applyBorderFormats="0" applyFontFormats="0" applyPatternFormats="0" applyAlignmentFormats="0" applyWidthHeightFormats="0">
  <queryTableRefresh nextId="12">
    <queryTableFields count="11">
      <queryTableField id="1" name="CONTRACT_TYPE" tableColumnId="1"/>
      <queryTableField id="2" name="CONTRACT_NUMBER" tableColumnId="2"/>
      <queryTableField id="3" name="ORDER_NUMBER" tableColumnId="3"/>
      <queryTableField id="4" name="PERFORMANCE_PERIOD_(FROM)" tableColumnId="4"/>
      <queryTableField id="5" name="PERFORMANCE_PERIOD_(TO)" tableColumnId="5"/>
      <queryTableField id="6" name="READY_TO_CLOSE" tableColumnId="6"/>
      <queryTableField id="7" name="CONTRACT_CEILING_AMOUNT" tableColumnId="7"/>
      <queryTableField id="8" name="FEE" tableColumnId="8"/>
      <queryTableField id="9" name="LOE_CUMULATIVE_HRS_REQUIRED" tableColumnId="9"/>
      <queryTableField id="10" name="LOE_CUMULATIVE_HRS_ACTUAL" tableColumnId="10"/>
      <queryTableField id="11" name="COMMENTS"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21.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23.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24.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25.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26.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27.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28.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29.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30.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31.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32.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33.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6F5A140-7A5A-4D6D-9CC0-B7F4891595CB}" name="ErrorChecking" displayName="ErrorChecking" ref="A15:E47" tableType="queryTable" totalsRowShown="0">
  <autoFilter ref="A15:E47" xr:uid="{F6F5A140-7A5A-4D6D-9CC0-B7F4891595CB}"/>
  <tableColumns count="5">
    <tableColumn id="1" xr3:uid="{4B0DBEEB-C06F-4D74-A13B-4EAB36180CC7}" uniqueName="1" name="Column1" queryTableFieldId="7"/>
    <tableColumn id="2" xr3:uid="{6AE496BE-9BF1-4EE2-B243-CF007E1EB20F}" uniqueName="2" name="Column2" queryTableFieldId="8"/>
    <tableColumn id="3" xr3:uid="{01ADABD0-3E65-443C-A5DC-3272B51ED7FB}" uniqueName="3" name="Column3" queryTableFieldId="9"/>
    <tableColumn id="4" xr3:uid="{4537DEA5-AF01-4ABC-8F6A-8EBC3FDB0189}" uniqueName="4" name="Column4" queryTableFieldId="10"/>
    <tableColumn id="5" xr3:uid="{087B66DA-5879-455E-96A4-76AB55752866}" uniqueName="5" name="Column5" queryTableFieldId="11"/>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578FE3-1FD1-4B17-A111-FF0D7C30C757}" name="CompanyInformation" displayName="CompanyInformation" ref="A1:B13" totalsRowShown="0">
  <autoFilter ref="A1:B13" xr:uid="{AB578FE3-1FD1-4B17-A111-FF0D7C30C757}"/>
  <tableColumns count="2">
    <tableColumn id="1" xr3:uid="{52C2A1F9-1AC4-40BE-948C-3ACBDA9C53DD}" name="Company Information" dataDxfId="172" dataCellStyle="Accent5"/>
    <tableColumn id="2" xr3:uid="{6727B1E5-2142-4821-B1F9-104AD531455C}" name="Response" dataDxfId="17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AE620F-D4EC-4AA7-B8B8-5045AB141F9C}" name="GeneralQuestions" displayName="GeneralQuestions" ref="A1:C14" totalsRowShown="0">
  <autoFilter ref="A1:C14" xr:uid="{E1AE620F-D4EC-4AA7-B8B8-5045AB141F9C}"/>
  <tableColumns count="3">
    <tableColumn id="1" xr3:uid="{18A48428-A49A-47F7-B003-7DCEE361A8CE}" name="General Questions" dataDxfId="170"/>
    <tableColumn id="2" xr3:uid="{1F92A256-0E9A-4ECE-B3E3-0EA9B3DE3CEF}" name="Yes/No" dataDxfId="169"/>
    <tableColumn id="3" xr3:uid="{078C4862-8D3B-416A-B91C-37E67F8D7FA6}" name="Comment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78B36C-C409-4361-96A1-24FDF6457788}" name="AccountingQuestions" displayName="AccountingQuestions" ref="A1:C18" totalsRowShown="0">
  <autoFilter ref="A1:C18" xr:uid="{EE78B36C-C409-4361-96A1-24FDF6457788}"/>
  <tableColumns count="3">
    <tableColumn id="1" xr3:uid="{AFE669D6-B620-4EA0-8B23-D9F7E0567C50}" name="Accounting Questions" dataDxfId="168"/>
    <tableColumn id="2" xr3:uid="{E2179451-CF1B-427C-ADF4-EF98B4299C45}" name="Yes/No" dataDxfId="167"/>
    <tableColumn id="3" xr3:uid="{2C205F24-149D-4039-8F11-C0D5F8331278}" name="Comment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9240E7-4FBF-4E19-827A-AA55B89095B7}" name="BusinessUpdates" displayName="BusinessUpdates" ref="A1:B2" totalsRowShown="0" dataDxfId="166">
  <autoFilter ref="A1:B2" xr:uid="{9F9240E7-4FBF-4E19-827A-AA55B89095B7}"/>
  <tableColumns count="2">
    <tableColumn id="1" xr3:uid="{175D6816-CCC6-439B-9779-8251A702075E}" name="Subject/Topic" dataDxfId="165"/>
    <tableColumn id="2" xr3:uid="{3F8C3FA9-9DF7-4808-9D87-D7E466FC5E73}" name="Comments" dataDxfId="164"/>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FE1DB43-A010-4095-B631-21D7E03734CA}" name="SummaryOfIndirects" displayName="SummaryOfIndirects" ref="A1:E6" totalsRowShown="0" headerRowDxfId="163" headerRowCellStyle="Accent5">
  <autoFilter ref="A1:E6" xr:uid="{6FE1DB43-A010-4095-B631-21D7E03734CA}"/>
  <tableColumns count="5">
    <tableColumn id="1" xr3:uid="{D741A527-541D-4119-9EAD-59097184C5EF}" name="Cost Type"/>
    <tableColumn id="2" xr3:uid="{644A75BC-15AA-411A-8353-567C3F212AAA}" name="Pool Name"/>
    <tableColumn id="3" xr3:uid="{0E291765-67DC-4544-B17B-5125B1902673}" name="Pool Amount" dataDxfId="162" dataCellStyle="Currency"/>
    <tableColumn id="4" xr3:uid="{BF91B4DB-2ED8-4848-8B4F-7C675DE9EE57}" name="Base Amount" dataDxfId="161" dataCellStyle="Currency"/>
    <tableColumn id="5" xr3:uid="{CA8306E8-B61F-4D50-9972-9055F5A60591}" name="Rat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8CAA487-8D90-42C2-BCAD-9B069990BF92}" name="Expenses" displayName="Expenses" ref="A1:L158" totalsRowShown="0" headerRowDxfId="160" headerRowCellStyle="Accent5">
  <autoFilter ref="A1:L158" xr:uid="{88CAA487-8D90-42C2-BCAD-9B069990BF92}"/>
  <tableColumns count="12">
    <tableColumn id="1" xr3:uid="{A332B3F6-3678-4EDE-BEE3-F9E024D0C017}" name="Cost Type"/>
    <tableColumn id="2" xr3:uid="{7750F3A6-6026-4100-8BD9-AC527A4B518B}" name="Pool Name"/>
    <tableColumn id="3" xr3:uid="{CD92D234-FCD5-4D67-8A83-9F417435CF3F}" name="Allocated From"/>
    <tableColumn id="4" xr3:uid="{89044D88-8962-4EB5-B38A-0874FDC43916}" name="Base Type"/>
    <tableColumn id="5" xr3:uid="{E479DCEA-14DB-4CDC-ADA6-F5C52F2A2B87}" name="Account Number" dataDxfId="159"/>
    <tableColumn id="6" xr3:uid="{753B33BA-349C-4C41-BD27-E8D241303500}" name="Account Name" dataDxfId="158"/>
    <tableColumn id="7" xr3:uid="{9A8C6FD5-FAC8-43CE-9BD0-8BBB0F10389A}" name="Department" dataDxfId="157"/>
    <tableColumn id="8" xr3:uid="{F8C39AC1-B466-42D0-944E-4F00D51F4023}" name="GL Balance" dataDxfId="156" dataCellStyle="Currency"/>
    <tableColumn id="9" xr3:uid="{8CAB666D-8049-44CE-879E-C211BF57AD08}" name="Adjustments" dataDxfId="155" dataCellStyle="Currency"/>
    <tableColumn id="10" xr3:uid="{C3802D11-7E7B-4628-A140-0DB895F37DBE}" name="Total Claimed" dataDxfId="154">
      <calculatedColumnFormula>SUM(Expenses[[#This Row],[GL Balance]]:Expenses[[#This Row],[Adjustments]])</calculatedColumnFormula>
    </tableColumn>
    <tableColumn id="11" xr3:uid="{B4C28CFC-72C6-4A86-9F2E-FAD655A52A16}" name="FAR/DFAR Clauses"/>
    <tableColumn id="12" xr3:uid="{A68A37CE-CA8B-481A-AC63-395A2C7DF8E9}" name="Comments" dataDxfId="15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E6BD161-1BB8-4467-AA68-FB17E6C24D5F}" name="Bases" displayName="Bases" ref="A1:K18" totalsRowShown="0" headerRowDxfId="152" dataDxfId="151" headerRowCellStyle="Accent5">
  <autoFilter ref="A1:K18" xr:uid="{7E6BD161-1BB8-4467-AA68-FB17E6C24D5F}"/>
  <tableColumns count="11">
    <tableColumn id="1" xr3:uid="{26A7FD09-C666-4C5C-B3E0-80880CED3166}" name="Cost Type"/>
    <tableColumn id="2" xr3:uid="{BFD4463B-44AA-4D5B-AA9D-EC8E0ECEDB20}" name="Pool Name" dataDxfId="150"/>
    <tableColumn id="3" xr3:uid="{DB674ABA-12AD-4ADC-B313-FEA1117B4C33}" name="Base Type" dataDxfId="149"/>
    <tableColumn id="4" xr3:uid="{DA44F40D-33A4-4147-BAAB-9AC9B136A522}" name="Account Number" dataDxfId="148"/>
    <tableColumn id="5" xr3:uid="{230CFA0E-1507-4627-8AC8-C19FCD63E1EF}" name="Account Name" dataDxfId="147"/>
    <tableColumn id="6" xr3:uid="{96DEDF78-A48C-4C76-9B3F-01BD01B0AFF2}" name="Department" dataDxfId="146"/>
    <tableColumn id="7" xr3:uid="{AC56B866-401F-4391-AE0B-CC0C97D907D4}" name="GL Balance" dataDxfId="145"/>
    <tableColumn id="8" xr3:uid="{C4240A84-0D64-4921-9408-36B6353E51E7}" name="Adjustments" dataDxfId="144"/>
    <tableColumn id="9" xr3:uid="{11E73005-F6A4-4ED7-A6C7-5B68FBB95AA9}" name="Total Claimed" dataDxfId="143">
      <calculatedColumnFormula>SUM(Bases[[#This Row],[GL Balance]]:Bases[[#This Row],[Adjustments]])</calculatedColumnFormula>
    </tableColumn>
    <tableColumn id="10" xr3:uid="{BC4BEB3B-99C3-4C9E-B463-98DA63F7397F}" name="FAR/DFAR Clauses"/>
    <tableColumn id="11" xr3:uid="{E5B04C58-9C51-41E0-86E0-5FF4AB830640}" name="Comments"/>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0E16B6-921E-445A-A3B8-AF0776A243F8}" name="ContractCosts" displayName="ContractCosts" ref="A1:O51" totalsRowShown="0" headerRowDxfId="142" dataDxfId="141" tableBorderDxfId="140" dataCellStyle="Currency">
  <autoFilter ref="A1:O51" xr:uid="{6B0E16B6-921E-445A-A3B8-AF0776A243F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6158562-0588-4CA6-A7A6-DA7CE2AB8A96}" name="Contract CAGE Code" dataDxfId="139"/>
    <tableColumn id="2" xr3:uid="{C91409C2-78EE-44FB-B372-AD915A53DE3B}" name="Cost Element Category" dataDxfId="138"/>
    <tableColumn id="3" xr3:uid="{524B6243-2DE9-4EEC-9C06-B83FB66CC7F5}" name="Cost Element" dataDxfId="137"/>
    <tableColumn id="4" xr3:uid="{4E9E6536-DBC8-4B93-96C2-75B735910402}" name="Pool Name" dataDxfId="136"/>
    <tableColumn id="5" xr3:uid="{900906C2-2877-489D-9F1E-439C23024C99}" name="Contract Number" dataDxfId="135"/>
    <tableColumn id="15" xr3:uid="{DCD2C228-E345-4A49-BF5E-76ED551B1FE1}" name="Prime or Subcontract" dataDxfId="134"/>
    <tableColumn id="6" xr3:uid="{965A932A-A6F7-4310-9FA3-A35F66F2AC15}" name="Subcontract Number" dataDxfId="133"/>
    <tableColumn id="7" xr3:uid="{EA32CBFB-F309-41B7-88E6-4FF669110C34}" name="Prime Contract Number" dataDxfId="132"/>
    <tableColumn id="8" xr3:uid="{091D9C65-883C-4B5B-9B61-C885A16E342C}" name="Contract Type" dataDxfId="131"/>
    <tableColumn id="9" xr3:uid="{6C13DF1F-AE12-4B5B-AF22-5787E875745B}" name="Contract Value" dataDxfId="130"/>
    <tableColumn id="10" xr3:uid="{E90F0297-9E3F-4C99-A3AF-1667619F6911}" name="Contract Order Type" dataDxfId="129"/>
    <tableColumn id="11" xr3:uid="{53DA96D5-590C-4609-A7C9-79C041BB849C}" name="Order Number" dataDxfId="128"/>
    <tableColumn id="12" xr3:uid="{CE640885-6882-41C4-8501-1F6756D4EC5D}" name="Claim Type" dataDxfId="127"/>
    <tableColumn id="13" xr3:uid="{5376A901-91DE-493C-9338-C70B81F603A6}" name="Cost Amount" dataDxfId="126" dataCellStyle="Currency"/>
    <tableColumn id="17" xr3:uid="{97C12579-D125-4EF6-87D1-BF7FD83F63F6}" name="Comments" dataDxfId="125"/>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56AB632-E27A-41E5-9FD2-6FBF79A94474}" name="IssuedSubcontracts" displayName="IssuedSubcontracts" ref="A1:S6" totalsRowShown="0" headerRowDxfId="124" headerRowCellStyle="Accent5">
  <autoFilter ref="A1:S6" xr:uid="{D56AB632-E27A-41E5-9FD2-6FBF79A94474}"/>
  <tableColumns count="19">
    <tableColumn id="1" xr3:uid="{029CDDB2-940D-4CE1-9B8D-ACA70438E453}" name="Contract Number"/>
    <tableColumn id="2" xr3:uid="{4F7A9A43-63AE-4E2A-9237-7AD7CB9AC867}" name="Contract Order Type"/>
    <tableColumn id="3" xr3:uid="{49F09274-A47F-492A-9FDF-5C88837FF469}" name="Order Number"/>
    <tableColumn id="4" xr3:uid="{B0742B36-3BD0-42DD-851D-07F031175C6B}" name="Subcontractor CAGE"/>
    <tableColumn id="5" xr3:uid="{4C98FAB0-1B5F-4F3A-ADD6-F254B475E7D4}" name="Subcontractor UEI"/>
    <tableColumn id="6" xr3:uid="{7459DC9D-E699-4CA7-86AA-572CAE00B1A4}" name="Subcontract Number"/>
    <tableColumn id="7" xr3:uid="{E2FCAF40-F8D4-48F8-A47D-0211D36863B9}" name="Subcontractor Name"/>
    <tableColumn id="8" xr3:uid="{FBF2A12C-9441-4682-83C8-E20269FB1606}" name="Subcontractor Address"/>
    <tableColumn id="9" xr3:uid="{85061716-FE48-4341-9707-C35EB6F2DCB2}" name="Subcontractor City"/>
    <tableColumn id="10" xr3:uid="{31231C03-B576-4C00-BF6E-432B613DD0D0}" name="Subcontractor State"/>
    <tableColumn id="11" xr3:uid="{42C3E329-3320-4514-9F6E-97D2066503C0}" name="Subcontractor ZipCode"/>
    <tableColumn id="12" xr3:uid="{8C6D20A2-61D7-4E07-B5B8-F10A89A8DB6D}" name="Subcontractor POC Name"/>
    <tableColumn id="13" xr3:uid="{B9F79E5E-7CEA-4673-B29D-ACA85C34571E}" name="Subcontractor POC Phone"/>
    <tableColumn id="14" xr3:uid="{AC51F002-58D8-496E-B9D3-D9495251641B}" name="Subcontractor POC Email"/>
    <tableColumn id="15" xr3:uid="{17862B9C-7258-43C5-B75B-86DAF30FA2EE}" name="Subcontract Value" dataDxfId="123"/>
    <tableColumn id="16" xr3:uid="{2CD4252C-754A-461F-897A-788C7F6520DE}" name="Perf Period - From" dataDxfId="122"/>
    <tableColumn id="17" xr3:uid="{740EB3AB-68F3-47F7-B96C-2FF371AA9C32}" name="Perf Period - To" dataDxfId="121"/>
    <tableColumn id="18" xr3:uid="{F8899B82-233B-4D16-9A01-7BBA091F0C34}" name="FY Cost Incurred" dataDxfId="120"/>
    <tableColumn id="19" xr3:uid="{6194AAD3-DDC4-404F-83AE-1B1F1E67723F}" name="Award Type" dataDxfId="119"/>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0AFF75A-E77A-4102-B28B-6D86D8B1B321}" name="CumulativeDirectAndIndirect" displayName="CumulativeDirectAndIndirect" ref="A1:N19" totalsRowShown="0" headerRowDxfId="118" headerRowCellStyle="Accent5">
  <autoFilter ref="A1:N19" xr:uid="{30AFF75A-E77A-4102-B28B-6D86D8B1B321}"/>
  <tableColumns count="14">
    <tableColumn id="1" xr3:uid="{16115615-30E9-485C-8CD8-391BF2C896DA}" name="Contract Type"/>
    <tableColumn id="2" xr3:uid="{5FE79C8F-F3AC-4B18-9FE1-95187F8B1262}" name="Contract Number"/>
    <tableColumn id="3" xr3:uid="{1854BB15-67D8-48DE-AC2C-77C1829EA434}" name="Subcontract"/>
    <tableColumn id="4" xr3:uid="{E2744EB7-A018-4D2E-9503-BC65CC84FC9E}" name="Prime Contract Number"/>
    <tableColumn id="5" xr3:uid="{515E33DF-906F-422D-ACDC-A20143664456}" name="Contract Order Type"/>
    <tableColumn id="6" xr3:uid="{9873B009-638F-4D9B-A171-0FB7112CA3A9}" name="Order Number" dataDxfId="117"/>
    <tableColumn id="7" xr3:uid="{1C835978-7366-4E05-890F-264B27F87C3A}" name="Claim Type" dataDxfId="116"/>
    <tableColumn id="8" xr3:uid="{742B1EA2-B441-472E-BBB9-7319AF5721A0}" name="FY/Date" dataDxfId="115"/>
    <tableColumn id="9" xr3:uid="{4388F595-C9E0-42D8-AE8D-5353FB2A14FD}" name="Status" dataDxfId="114"/>
    <tableColumn id="10" xr3:uid="{135B5053-24F5-4112-9AEB-59E70ACBA58A}" name="Amount" dataDxfId="113"/>
    <tableColumn id="11" xr3:uid="{8B20C5D9-0166-4EA4-8BE6-41EAADEB0EF8}" name="Billed through PV"/>
    <tableColumn id="12" xr3:uid="{28FC10DB-83A4-4E27-BB38-22AE0C0D95B6}" name="Subject To Penalty Clause" dataDxfId="112"/>
    <tableColumn id="13" xr3:uid="{94451A3A-3526-421D-9664-01AFA7178B3F}" name="Physically Complete" dataDxfId="111"/>
    <tableColumn id="14" xr3:uid="{DF7B097D-EE3D-476C-8FA1-CAEC46BC2DAE}" name="Comments"/>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A87EE61-A956-4762-A17C-783B72BA6CC0}" name="CostOfMoney" displayName="CostOfMoney" ref="A1:F26" totalsRowShown="0" headerRowDxfId="110" dataDxfId="109" headerRowCellStyle="Accent5">
  <autoFilter ref="A1:F26" xr:uid="{CA87EE61-A956-4762-A17C-783B72BA6CC0}"/>
  <tableColumns count="6">
    <tableColumn id="1" xr3:uid="{272F1B21-2D70-446D-84C7-605D099A1496}" name="Allocation basis" dataDxfId="108"/>
    <tableColumn id="2" xr3:uid="{09A5DD0A-52F4-4334-9A38-96C597789C6E}" name="Asset Group" dataDxfId="107"/>
    <tableColumn id="3" xr3:uid="{FA1795C0-5B0C-4B1A-B688-63412D44F7A0}" name="Year" dataDxfId="106"/>
    <tableColumn id="4" xr3:uid="{C455EECA-0712-4842-855A-4B4B77BD273C}" name="Cost or Factor" dataDxfId="105" dataCellStyle="Normal_COM"/>
    <tableColumn id="5" xr3:uid="{D3AA7C41-741F-437E-8722-D44799BA85DD}" name="Deprec" dataDxfId="104"/>
    <tableColumn id="6" xr3:uid="{61069900-D4AA-489B-8067-F61B47B3017D}" name="Comments" dataDxfId="103"/>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50C4802-4AB8-4E3F-98ED-10C64ADD4979}" name="TimeAndMaterial" displayName="TimeAndMaterial" ref="A1:I20" totalsRowShown="0" headerRowDxfId="102" dataDxfId="101" headerRowCellStyle="Accent5">
  <autoFilter ref="A1:I20" xr:uid="{950C4802-4AB8-4E3F-98ED-10C64ADD4979}"/>
  <tableColumns count="9">
    <tableColumn id="1" xr3:uid="{6EDB82A4-1618-4FF1-96C7-B3586AC090A0}" name="Contract Number" dataDxfId="100"/>
    <tableColumn id="2" xr3:uid="{951A088C-9D86-4700-A9AB-483618A4ED54}" name="Order Number" dataDxfId="99"/>
    <tableColumn id="3" xr3:uid="{71AE9282-8B8A-4F47-BE9A-AEE2443B066A}" name="Contract Order Type" dataDxfId="98"/>
    <tableColumn id="4" xr3:uid="{FD147103-B1F2-45E1-8684-B614ED396685}" name="Labor Category" dataDxfId="97"/>
    <tableColumn id="5" xr3:uid="{85F22E44-16F9-4467-BB06-4D93B6C63DCE}" name="Labor Rate" dataDxfId="96"/>
    <tableColumn id="6" xr3:uid="{73596266-3FFE-41D7-B13B-CD0B4E5D4043}" name="Labor Hours" dataDxfId="95"/>
    <tableColumn id="7" xr3:uid="{3896F1DA-7778-4E8A-B192-BFD751872820}" name="Other Category" dataDxfId="94"/>
    <tableColumn id="8" xr3:uid="{2CA31481-013F-4545-94DB-962F3743C859}" name="Other Cost" dataDxfId="93"/>
    <tableColumn id="9" xr3:uid="{DC1BD078-A03A-4761-AC91-2CE42AE74775}" name="Comments" dataDxfId="92"/>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3BF3AD-A161-4012-8354-59A94DF7FC03}" name="PayrollDetails" displayName="PayrollDetails" ref="A1:E22" totalsRowShown="0" headerRowDxfId="91" headerRowCellStyle="Accent5">
  <autoFilter ref="A1:E22" xr:uid="{7E3BF3AD-A161-4012-8354-59A94DF7FC03}"/>
  <tableColumns count="5">
    <tableColumn id="1" xr3:uid="{FAB1D0B0-5A32-4877-A801-3BEB53817BF1}" name="Pool Name" dataDxfId="90"/>
    <tableColumn id="2" xr3:uid="{15FEEE70-8069-4A1D-A9CD-C6D70348E390}" name="Account Number" dataDxfId="89"/>
    <tableColumn id="3" xr3:uid="{67126F32-387C-41B8-88FA-F1E6781E8748}" name="Account Description" dataDxfId="88"/>
    <tableColumn id="4" xr3:uid="{D9800C89-DF24-4FCF-80BB-FDEC50CC04C6}" name="General Ledger (Cost)" dataDxfId="87"/>
    <tableColumn id="5" xr3:uid="{927488D1-1EB0-4E6E-BA42-653E6445736F}" name="Reference  (Comments)" dataDxfId="86"/>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12326B-B9B3-49CD-83B0-F188FB697C4C}" name="ContractClosing" displayName="ContractClosing" ref="A1:K4" totalsRowShown="0" dataDxfId="85">
  <autoFilter ref="A1:K4" xr:uid="{E812326B-B9B3-49CD-83B0-F188FB697C4C}"/>
  <tableColumns count="11">
    <tableColumn id="1" xr3:uid="{FD019950-053D-441B-981B-C3D72202EDB4}" name="Contract Type" dataDxfId="84"/>
    <tableColumn id="2" xr3:uid="{46E9A802-103E-4999-A267-4879ACDBA1D4}" name="Contract Number" dataDxfId="83"/>
    <tableColumn id="3" xr3:uid="{06C45631-1063-4C5F-90C8-9B596B117253}" name="Order Number" dataDxfId="82"/>
    <tableColumn id="4" xr3:uid="{26000AFF-5E1B-4292-81B1-95FB58787EAA}" name="Performance Period (From)" dataDxfId="81"/>
    <tableColumn id="5" xr3:uid="{A0947109-244C-4A91-8565-43253D24B2F9}" name="Performance Period (To)" dataDxfId="80"/>
    <tableColumn id="6" xr3:uid="{9902BA21-8A49-4723-BEEC-4962A9015340}" name="Ready To Close" dataDxfId="79"/>
    <tableColumn id="7" xr3:uid="{EDF8D980-0CD4-4E1D-8467-C2EDB09F6534}" name="Contract Ceiling Amount" dataDxfId="78"/>
    <tableColumn id="8" xr3:uid="{1370E149-424F-444E-A6F5-F7F9BD0FBC54}" name="Fee" dataDxfId="77"/>
    <tableColumn id="9" xr3:uid="{006C95B2-B6FA-41BA-BC1D-E997C0E77804}" name="LOE Cumulative Hrs Required" dataDxfId="76" dataCellStyle="Comma"/>
    <tableColumn id="10" xr3:uid="{D982933A-C742-4F2F-8EDF-8BD452CB75DF}" name="LOE Cumulative Hrs Actual" dataDxfId="75" dataCellStyle="Comma"/>
    <tableColumn id="11" xr3:uid="{8D5C6B3D-3DBA-4E36-8DA7-ACD9A907E307}" name="Comments" dataDxfId="74"/>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B83350D-3F33-4D0B-BA27-0D0996F9C3B1}" name="ICE_Schedule_Review" displayName="ICE_Schedule_Review" ref="B8:D22" tableType="queryTable" totalsRowShown="0">
  <autoFilter ref="B8:D22" xr:uid="{EB83350D-3F33-4D0B-BA27-0D0996F9C3B1}"/>
  <tableColumns count="3">
    <tableColumn id="1" xr3:uid="{A7D6D2A0-B089-43EE-895B-DADF443F4C76}" uniqueName="1" name="Name" queryTableFieldId="1" dataDxfId="73"/>
    <tableColumn id="2" xr3:uid="{74F6F461-CF18-431C-A2B2-CDA3635CF9BF}" uniqueName="2" name="ICE Schedule" queryTableFieldId="2"/>
    <tableColumn id="3" xr3:uid="{8787C246-CC89-4EB6-A4F3-B6C3C01C57A0}" uniqueName="3" name="Data Provided" queryTableFieldId="3"/>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17522CF-410F-4CE8-A1C5-02FEFE8D0522}" name="A" displayName="A" ref="B8:F13" tableType="queryTable" totalsRowShown="0">
  <autoFilter ref="B8:F13" xr:uid="{017522CF-410F-4CE8-A1C5-02FEFE8D0522}"/>
  <tableColumns count="5">
    <tableColumn id="1" xr3:uid="{9348F5A4-41B9-4D8C-802E-427B83335F3B}" uniqueName="1" name="COST_TYPE" queryTableFieldId="1"/>
    <tableColumn id="2" xr3:uid="{D03AF222-3F2C-42A7-99DA-AFC503D53791}" uniqueName="2" name="POOL_NAME" queryTableFieldId="2"/>
    <tableColumn id="3" xr3:uid="{8D497DAD-F6AD-485F-A21F-D1391F15422D}" uniqueName="3" name="POOL_AMOUNT" queryTableFieldId="3" dataDxfId="72" dataCellStyle="Comma"/>
    <tableColumn id="4" xr3:uid="{C9094B92-3A87-4F80-805D-AFEFDBFE6150}" uniqueName="4" name="BASE_AMOUNT" queryTableFieldId="4" dataDxfId="71" dataCellStyle="Comma"/>
    <tableColumn id="5" xr3:uid="{F8D65205-280E-443B-B332-5B0594C3F341}" uniqueName="5" name="RATE" queryTableFieldId="5" dataDxfId="70" dataCellStyle="Percent"/>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0D586D5-5A9E-4417-9138-BDE21B74D846}" name="B" displayName="B" ref="B9:M74" tableType="queryTable" totalsRowShown="0">
  <autoFilter ref="B9:M74" xr:uid="{80D586D5-5A9E-4417-9138-BDE21B74D846}"/>
  <tableColumns count="12">
    <tableColumn id="3" xr3:uid="{E72F8596-23B7-4245-A5AE-0C1A0ACF36F2}" uniqueName="3" name="COST_TYPE" queryTableFieldId="24"/>
    <tableColumn id="4" xr3:uid="{B56DA477-14EC-4E84-B6F5-E3A10D1703DE}" uniqueName="4" name="POOL_NAME" queryTableFieldId="25"/>
    <tableColumn id="5" xr3:uid="{829948EA-3DF9-40BE-A500-8257134CE974}" uniqueName="5" name="ALLOCATED_FROM" queryTableFieldId="26"/>
    <tableColumn id="6" xr3:uid="{F9EE1A4B-F737-400F-9F65-A5EA1AB7F033}" uniqueName="6" name="BASE_TYPE" queryTableFieldId="27"/>
    <tableColumn id="7" xr3:uid="{C3FD0556-ADDD-4977-8C4B-DD59391E4CD0}" uniqueName="7" name="ACCOUNT_NUMBER" queryTableFieldId="28"/>
    <tableColumn id="8" xr3:uid="{7D92D263-AAF2-4525-9100-678401A94A06}" uniqueName="8" name="ACCOUNT_NAME" queryTableFieldId="29"/>
    <tableColumn id="9" xr3:uid="{6FB0E5AB-D231-464D-AA70-E19F63131EDD}" uniqueName="9" name="DEPARTMENT" queryTableFieldId="30"/>
    <tableColumn id="10" xr3:uid="{98F2A50C-EE86-4F61-B295-4A42B648DD28}" uniqueName="10" name="GL_BALANCE" queryTableFieldId="31" dataDxfId="69" dataCellStyle="Comma"/>
    <tableColumn id="11" xr3:uid="{5971BF63-8C3C-4654-A258-8ABEF15FF1CF}" uniqueName="11" name="ADJUSTMENTS" queryTableFieldId="32" dataDxfId="68" dataCellStyle="Comma"/>
    <tableColumn id="12" xr3:uid="{5642160F-D4A5-4230-8D13-C811616337FF}" uniqueName="12" name="TOTAL_CLAIMED" queryTableFieldId="33" dataDxfId="67" dataCellStyle="Comma"/>
    <tableColumn id="13" xr3:uid="{8CD100E3-897E-4423-B333-EDCD9BF6D258}" uniqueName="13" name="FAR/DFAR_CLAUSES" queryTableFieldId="34"/>
    <tableColumn id="14" xr3:uid="{0CF1E951-00B4-498C-BFEC-008C1C42828D}" uniqueName="14" name="COMMENTS" queryTableFieldId="35"/>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18DFC3-13FB-4666-9139-F7F953FAC8C8}" name="C_" displayName="C_" ref="B9:M99" tableType="queryTable" totalsRowShown="0">
  <autoFilter ref="B9:M99" xr:uid="{D718DFC3-13FB-4666-9139-F7F953FAC8C8}"/>
  <tableColumns count="12">
    <tableColumn id="1" xr3:uid="{A5B0FCC4-D808-4F74-9943-1877549EFDAA}" uniqueName="1" name="COST_TYPE" queryTableFieldId="1"/>
    <tableColumn id="2" xr3:uid="{CCB08D8A-DCBB-4B4B-B647-19BA5B9B765B}" uniqueName="2" name="POOL_NAME" queryTableFieldId="2"/>
    <tableColumn id="3" xr3:uid="{EDD1512D-50FA-4CCB-BD20-A9BD3C00AC3A}" uniqueName="3" name="ALLOCATED_FROM" queryTableFieldId="3"/>
    <tableColumn id="4" xr3:uid="{B9CA6F89-FB44-47DE-869D-06991C3F891A}" uniqueName="4" name="BASE_TYPE" queryTableFieldId="4"/>
    <tableColumn id="5" xr3:uid="{E8B174DF-1407-49D1-9C51-B1739766882F}" uniqueName="5" name="ACCOUNT_NUMBER" queryTableFieldId="5"/>
    <tableColumn id="6" xr3:uid="{48E0D40A-138D-4BF6-A7BA-0209EDA0DBDB}" uniqueName="6" name="ACCOUNT_NAME" queryTableFieldId="6"/>
    <tableColumn id="7" xr3:uid="{4C34C105-80A5-461D-B27D-A4519A3B35ED}" uniqueName="7" name="DEPARTMENT" queryTableFieldId="7"/>
    <tableColumn id="8" xr3:uid="{6D6F1388-6EDB-4135-86D4-41A9F2CEB667}" uniqueName="8" name="GL_BALANCE" queryTableFieldId="8" dataDxfId="66" dataCellStyle="Comma"/>
    <tableColumn id="9" xr3:uid="{8F2F7AA3-8D9B-49BE-A97B-BEE7957DC0EC}" uniqueName="9" name="ADJUSTMENTS" queryTableFieldId="9" dataDxfId="65" dataCellStyle="Comma"/>
    <tableColumn id="10" xr3:uid="{1B2A26BE-7964-4A1F-9101-0A4AC264F568}" uniqueName="10" name="TOTAL_CLAIMED" queryTableFieldId="10" dataDxfId="64" dataCellStyle="Comma"/>
    <tableColumn id="11" xr3:uid="{6D99FC98-3635-4DFA-AE2A-CBB8ADB44027}" uniqueName="11" name="FAR/DFAR_CLAUSES" queryTableFieldId="11"/>
    <tableColumn id="12" xr3:uid="{60DCA744-AF1D-440B-9D15-75F37CF01608}" uniqueName="12" name="COMMENTS" queryTableFieldId="12"/>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A8600AD-D6BA-4EB8-B63A-95D13B9E9680}" name="D" displayName="D" ref="B9:Q26" tableType="queryTable" totalsRowShown="0">
  <autoFilter ref="B9:Q26" xr:uid="{4A8600AD-D6BA-4EB8-B63A-95D13B9E9680}"/>
  <tableColumns count="16">
    <tableColumn id="1" xr3:uid="{54628D67-BD8D-4087-95F0-04E8AF5B755E}" uniqueName="1" name="COST_TYPE" queryTableFieldId="1"/>
    <tableColumn id="2" xr3:uid="{F6641A67-4E49-4C6C-B83F-1377CD84D3A0}" uniqueName="2" name="POOL_NAME" queryTableFieldId="2"/>
    <tableColumn id="3" xr3:uid="{B9D1C473-B22D-48A2-AD51-F736D2478E51}" uniqueName="3" name="ALLOCATED_FROM" queryTableFieldId="3"/>
    <tableColumn id="4" xr3:uid="{178E6742-A952-45DB-8233-659B805DB3E4}" uniqueName="4" name="BASE_TYPE" queryTableFieldId="4"/>
    <tableColumn id="5" xr3:uid="{6AC60573-F0C6-45F4-9432-5F35FC685A02}" uniqueName="5" name="ACCOUNT_NUMBER" queryTableFieldId="5"/>
    <tableColumn id="6" xr3:uid="{C0146C62-F1B4-4BFF-8179-EE055AB0EA07}" uniqueName="6" name="ACCOUNT_NAME" queryTableFieldId="6"/>
    <tableColumn id="7" xr3:uid="{DC116A8A-721D-46DD-9FA3-99BC7FB2DD18}" uniqueName="7" name="DEPARTMENT" queryTableFieldId="7"/>
    <tableColumn id="8" xr3:uid="{5558CEAE-9A43-4AB7-9378-04F9C9F7C6C7}" uniqueName="8" name="GL_BALANCE" queryTableFieldId="8" dataDxfId="63" dataCellStyle="Comma"/>
    <tableColumn id="9" xr3:uid="{1FDFBF15-AC8F-4AB7-BA15-DBFAB9392EA2}" uniqueName="9" name="ADJUSTMENTS" queryTableFieldId="9" dataDxfId="62" dataCellStyle="Comma"/>
    <tableColumn id="10" xr3:uid="{91761462-089D-487B-A211-A6C4C1EC8FAD}" uniqueName="10" name="TOTAL_CLAIMED" queryTableFieldId="10" dataDxfId="61" dataCellStyle="Comma"/>
    <tableColumn id="11" xr3:uid="{837C5497-6C02-4FC5-8B2E-B380B0B90DA5}" uniqueName="11" name="FAR/DFAR_CLAUSES" queryTableFieldId="11"/>
    <tableColumn id="12" xr3:uid="{6B28FBF6-82A6-40B9-BA1C-1ED4E4EBFCAA}" uniqueName="12" name="COMMENTS" queryTableFieldId="12"/>
    <tableColumn id="13" xr3:uid="{82761397-5203-417A-87FA-4F814D513E81}" uniqueName="13" name="BASE" queryTableFieldId="13"/>
    <tableColumn id="14" xr3:uid="{68ED7838-949B-4768-BC45-549A7291FEA5}" uniqueName="14" name="%_OF_TOTAL" queryTableFieldId="14" dataDxfId="60" dataCellStyle="Percent"/>
    <tableColumn id="15" xr3:uid="{19FFBAC8-5100-4DE1-B0C3-61B3116F03BC}" uniqueName="15" name="CLAIMED_EXPENSE_ALLOCATION" queryTableFieldId="15" dataDxfId="59" dataCellStyle="Comma"/>
    <tableColumn id="16" xr3:uid="{3A86CB29-43BD-47FF-882D-284D2B7C5A1A}" uniqueName="16" name="ALLOCATION_OF_AMTS_PER_G/L" queryTableFieldId="16" dataDxfId="58" dataCellStyle="Comma"/>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CE5EA06-3779-4C00-ADA6-D7CEB2CAF217}" name="E_Load" displayName="E_Load" ref="B9:L30" tableType="queryTable" totalsRowShown="0">
  <autoFilter ref="B9:L30" xr:uid="{9CE5EA06-3779-4C00-ADA6-D7CEB2CAF217}"/>
  <tableColumns count="11">
    <tableColumn id="1" xr3:uid="{3902FDC4-CD12-476A-86E6-D769A34812C7}" uniqueName="1" name="COST_TYPE" queryTableFieldId="1"/>
    <tableColumn id="2" xr3:uid="{E698430A-B2D9-4FFB-9490-7D4BBE73B0BA}" uniqueName="2" name="POOL_NAME" queryTableFieldId="2" dataDxfId="57"/>
    <tableColumn id="3" xr3:uid="{415E06A9-7282-4EEC-AC34-4485C46C0558}" uniqueName="3" name="BASE_TYPE" queryTableFieldId="3"/>
    <tableColumn id="4" xr3:uid="{3B65A4AC-DEE4-4D4B-B80D-B073E38BA708}" uniqueName="4" name="ACCOUNT_NUMBER" queryTableFieldId="4"/>
    <tableColumn id="5" xr3:uid="{2DD0F2CC-CBFF-4924-A8CF-2675FED9DD56}" uniqueName="5" name="ACCOUNT_NAME" queryTableFieldId="5"/>
    <tableColumn id="6" xr3:uid="{7DB991AE-94B3-43E2-8F16-FA9278CCB342}" uniqueName="6" name="DEPARTMENT" queryTableFieldId="6"/>
    <tableColumn id="7" xr3:uid="{3AB5296A-CF06-4C1D-8566-6452AD4B98B3}" uniqueName="7" name="GL_BALANCE" queryTableFieldId="7" dataDxfId="56" dataCellStyle="Comma"/>
    <tableColumn id="8" xr3:uid="{02246951-579D-494D-9F86-8E7E5E67B9E2}" uniqueName="8" name="ADJUSTMENTS" queryTableFieldId="8" dataDxfId="55" dataCellStyle="Comma"/>
    <tableColumn id="9" xr3:uid="{A827ECA1-5077-4557-974F-05A8F1202772}" uniqueName="9" name="TOTAL_CLAIMED" queryTableFieldId="9" dataDxfId="54" dataCellStyle="Comma"/>
    <tableColumn id="10" xr3:uid="{D1E486B6-58B1-45AE-AA97-E43636939A2B}" uniqueName="10" name="FAR/DFAR_CLAUSES" queryTableFieldId="10"/>
    <tableColumn id="11" xr3:uid="{2D0A419D-7A4A-4968-B088-BB0483F94D44}" uniqueName="11" name="COMMENTS" queryTableFieldId="11"/>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2BA4F89-9F87-4A47-9413-E03EA742857F}" name="F_Load" displayName="F_Load" ref="B9:I21" tableType="queryTable" totalsRowShown="0">
  <autoFilter ref="B9:I21" xr:uid="{92BA4F89-9F87-4A47-9413-E03EA742857F}"/>
  <tableColumns count="8">
    <tableColumn id="1" xr3:uid="{5A9622D1-FB86-4426-84E5-AE689F3760CF}" uniqueName="1" name="Category" queryTableFieldId="10"/>
    <tableColumn id="2" xr3:uid="{B04D232C-71D7-4150-AF3D-1EBE3BC3E6CA}" uniqueName="2" name="Attribute" queryTableFieldId="11"/>
    <tableColumn id="3" xr3:uid="{CAC0A6A6-A359-494B-BD2C-C56FC22410EB}" uniqueName="3" name="Accumulation &amp; Distribution of NBV" queryTableFieldId="12"/>
    <tableColumn id="4" xr3:uid="{814F8906-637A-43B1-99E8-EAACF79CB679}" uniqueName="4" name="Allocation of Undistributed" queryTableFieldId="13"/>
    <tableColumn id="5" xr3:uid="{CA4FCF73-6968-488B-AC13-0A9031AF7766}" uniqueName="5" name="Total Net Book Value" queryTableFieldId="14"/>
    <tableColumn id="6" xr3:uid="{1600A08B-AA81-487E-AD9D-DE6089E6C98B}" uniqueName="6" name="COM for Cost Accounting Period" queryTableFieldId="15"/>
    <tableColumn id="7" xr3:uid="{99E9BBAC-1CC8-4C06-B702-34937ED740F9}" uniqueName="7" name="Allocation Base for Period" queryTableFieldId="16"/>
    <tableColumn id="8" xr3:uid="{0F2A129D-8DFE-4A59-9276-EF935634FD10}" uniqueName="8" name="Facilities Captial COM Factors" queryTableFieldId="17"/>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01B325-8280-41AE-90A9-493F8930C583}" name="F_1" displayName="F_1" ref="B9:O15" tableType="queryTable" totalsRowShown="0">
  <autoFilter ref="B9:O15" xr:uid="{8D01B325-8280-41AE-90A9-493F8930C583}"/>
  <tableColumns count="14">
    <tableColumn id="1" xr3:uid="{964F4A69-CDAA-4E04-810D-E6416AB29872}" uniqueName="1" name="ASSET_GROUP" queryTableFieldId="1"/>
    <tableColumn id="2" xr3:uid="{D16E6C8B-0312-469D-8EDB-DB84F64BCC06}" uniqueName="2" name="2023" queryTableFieldId="17"/>
    <tableColumn id="3" xr3:uid="{B10799BA-D261-43CB-A350-872E7594CF39}" uniqueName="3" name="2024" queryTableFieldId="18"/>
    <tableColumn id="4" xr3:uid="{4F321425-4B11-49B2-A4D2-126C67E27A94}" uniqueName="4" name="AVG" queryTableFieldId="19"/>
    <tableColumn id="5" xr3:uid="{9D35E632-7A4F-4A84-8D18-1E536F7DCD20}" uniqueName="5" name="OVERHEAD" queryTableFieldId="20"/>
    <tableColumn id="6" xr3:uid="{BD62A37C-2007-48C2-8CBD-BBFFDA667DC0}" uniqueName="6" name="GENERAL_AND_ADMIN" queryTableFieldId="21"/>
    <tableColumn id="7" xr3:uid="{E56EDBD0-FE54-4583-AA1F-24448DFD8184}" uniqueName="7" name="TOTAL_DISTR" queryTableFieldId="22"/>
    <tableColumn id="8" xr3:uid="{7ECEBF1D-6137-40A2-B86A-BB3CE206A9CA}" uniqueName="8" name="TOTAL_UNDISTR" queryTableFieldId="23"/>
    <tableColumn id="9" xr3:uid="{DC64E17D-26B3-4185-8762-066870C1FCDF}" uniqueName="9" name="UNDISTR_OVERHEAD" queryTableFieldId="24"/>
    <tableColumn id="10" xr3:uid="{77F14DFE-4446-4F3A-945C-285F56198846}" uniqueName="10" name="UNDISTR_GENERAL_AND_ADMIN" queryTableFieldId="25"/>
    <tableColumn id="11" xr3:uid="{3F0CA7DE-7A4E-4A9C-B162-D1305B87DA6E}" uniqueName="11" name="RECORDED" queryTableFieldId="26"/>
    <tableColumn id="12" xr3:uid="{3754F3CE-DDB0-4F06-AB24-4A7D6322507B}" uniqueName="12" name="LEASED" queryTableFieldId="27"/>
    <tableColumn id="13" xr3:uid="{6D2B7A21-6982-43DC-AFE3-408C2512F542}" uniqueName="13" name="DIFFERENCE" queryTableFieldId="28"/>
    <tableColumn id="14" xr3:uid="{4F8981D7-8836-459C-89DA-DAAB63756D3F}" uniqueName="14" name="COMMENTS" queryTableFieldId="29"/>
  </tableColumns>
  <tableStyleInfo name="TableStyleMedium7"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A29963C-CA38-4C4F-A42A-8D6D04B9B25E}" name="G" displayName="G" ref="B9:E16" tableType="queryTable" totalsRowShown="0">
  <autoFilter ref="B9:E16" xr:uid="{9A29963C-CA38-4C4F-A42A-8D6D04B9B25E}"/>
  <tableColumns count="4">
    <tableColumn id="2" xr3:uid="{EA6164F0-A2D0-4C93-8942-721F7157F9A8}" uniqueName="2" name="COST_ELEMENT" queryTableFieldId="6"/>
    <tableColumn id="3" xr3:uid="{087420E0-BC94-4671-A7AB-9517E67ADD6A}" uniqueName="3" name="AMOUNT_PER_G/L" queryTableFieldId="7" dataDxfId="53" dataCellStyle="Comma"/>
    <tableColumn id="4" xr3:uid="{7802E2D2-BF32-4B95-9F86-96F33E45A544}" uniqueName="4" name="ADJUSTMENTS" queryTableFieldId="8" dataDxfId="52" dataCellStyle="Comma"/>
    <tableColumn id="5" xr3:uid="{BF2EE5D4-6B4F-4B9A-BFCB-A50933BD0A1C}" uniqueName="5" name="CLAIMED" queryTableFieldId="9" dataDxfId="51" dataCellStyle="Comma"/>
  </tableColumns>
  <tableStyleInfo name="TableStyleMedium7"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D88BBAB-CAE8-4F07-A7DC-A6128F7C2EA1}" name="H__Summary" displayName="H__Summary" ref="B11:J29" tableType="queryTable" totalsRowShown="0">
  <autoFilter ref="B11:J29" xr:uid="{8D88BBAB-CAE8-4F07-A7DC-A6128F7C2EA1}"/>
  <tableColumns count="9">
    <tableColumn id="1" xr3:uid="{92C89372-4714-4308-A874-FAFD61648568}" uniqueName="1" name="DIRECT_COST_ELEMENTS" queryTableFieldId="1"/>
    <tableColumn id="2" xr3:uid="{C7ABA6C7-3998-4E36-BDF3-B169DAA1E8C0}" uniqueName="2" name="CONTRACT_TOTAL" queryTableFieldId="2" dataDxfId="50" dataCellStyle="Comma"/>
    <tableColumn id="3" xr3:uid="{972A8C4D-0177-4C9F-964B-AD9D833D3927}" uniqueName="3" name="IR&amp;D/B&amp;P_TOTAL" queryTableFieldId="3" dataDxfId="49" dataCellStyle="Comma"/>
    <tableColumn id="4" xr3:uid="{BFFDCF18-8E78-4086-AC2B-E802535BF77B}" uniqueName="4" name="GRAND_TOTAL" queryTableFieldId="4" dataDxfId="48" dataCellStyle="Comma"/>
    <tableColumn id="5" xr3:uid="{15FC48FE-6C26-49F6-B051-FC7E52054A1E}" uniqueName="5" name="Key" queryTableFieldId="5"/>
    <tableColumn id="6" xr3:uid="{ECE89CC2-02B5-4954-9ABC-D42DB1A38F4B}" uniqueName="6" name="COST_ELEMENT" queryTableFieldId="6" dataDxfId="47"/>
    <tableColumn id="7" xr3:uid="{967DEED1-8028-4CCD-9F5A-2E7D97277CA2}" uniqueName="7" name="POOL_NAME" queryTableFieldId="7" dataDxfId="46"/>
    <tableColumn id="8" xr3:uid="{3AB3EAC0-3B34-480F-9077-20D900888976}" uniqueName="8" name="CLAIM_TYPE" queryTableFieldId="8" dataDxfId="45"/>
    <tableColumn id="9" xr3:uid="{388E1D86-6CDC-4FED-9FD7-2FF928814C69}" uniqueName="9" name="COST_AMOUNT" queryTableFieldId="9" dataDxfId="44" dataCellStyle="Comma"/>
  </tableColumns>
  <tableStyleInfo name="TableStyleMedium7"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BE465E0-6598-4C02-AED8-E1A76DC72215}" name="H_Load" displayName="H_Load" ref="B10:Z30" tableType="queryTable" totalsRowShown="0">
  <autoFilter ref="B10:Z30" xr:uid="{FBE465E0-6598-4C02-AED8-E1A76DC72215}"/>
  <tableColumns count="25">
    <tableColumn id="2" xr3:uid="{288A1E50-1C56-417B-96E9-398971D94161}" uniqueName="2" name="CONTRACT_CAGE_CODE" queryTableFieldId="26" dataDxfId="43"/>
    <tableColumn id="3" xr3:uid="{EF72A393-5951-42B6-BE55-8C13E50192C6}" uniqueName="3" name="CONTRACT_TYPE" queryTableFieldId="27" dataDxfId="42"/>
    <tableColumn id="4" xr3:uid="{031CB255-4E50-4080-8B65-6F134ABD4994}" uniqueName="4" name="CONTRACT_NUMBER" queryTableFieldId="28"/>
    <tableColumn id="1" xr3:uid="{2A0BBC27-5F19-4B89-B01C-9FC8F02165DB}" uniqueName="1" name="PRIME_OR_SUBCONTRACT" queryTableFieldId="30" dataDxfId="41"/>
    <tableColumn id="5" xr3:uid="{5170069A-E64B-429D-B7EF-561853978EAE}" uniqueName="5" name="SUBCONTRACT_NUMBER" queryTableFieldId="29" dataDxfId="40"/>
    <tableColumn id="6" xr3:uid="{BF673D84-F36B-47D1-9AFE-643B735F5D75}" uniqueName="6" name="PRIME_CONTRACT_NUMBER" queryTableFieldId="31" dataDxfId="39"/>
    <tableColumn id="7" xr3:uid="{49558774-5237-4F82-80B2-34DEBE7389FB}" uniqueName="7" name="CONTRACT_ORDER_TYPE" queryTableFieldId="32" dataDxfId="38"/>
    <tableColumn id="8" xr3:uid="{B2D5E515-12AF-401A-AFA6-8B21BD4B7B81}" uniqueName="8" name="ORDER_NUMBER" queryTableFieldId="33" dataDxfId="37"/>
    <tableColumn id="9" xr3:uid="{1751A83D-3987-4BCF-A93B-AD9415A08B93}" uniqueName="9" name="CLAIM_TYPE" queryTableFieldId="34" dataDxfId="36"/>
    <tableColumn id="10" xr3:uid="{9ACF1F95-1024-4288-BC51-7F23B6D1BA81}" uniqueName="10" name="LABOR" queryTableFieldId="35"/>
    <tableColumn id="11" xr3:uid="{8D1DE5E8-AAE2-49AA-82C4-424A688C3DB1}" uniqueName="11" name="MATERIAL" queryTableFieldId="36"/>
    <tableColumn id="12" xr3:uid="{05EEF075-B980-415D-AC0E-074BC586DBAD}" uniqueName="12" name="ODC" queryTableFieldId="37"/>
    <tableColumn id="13" xr3:uid="{ED52BDFB-F122-49B8-82DA-0297915ED79D}" uniqueName="13" name="SUBCONTRACT" queryTableFieldId="38"/>
    <tableColumn id="14" xr3:uid="{874AAD28-9B41-430E-886F-F40980A0B013}" uniqueName="14" name="TRAVEL" queryTableFieldId="39"/>
    <tableColumn id="15" xr3:uid="{F825494C-B6F8-45D8-8DAE-1BF3FE04B592}" uniqueName="15" name="TOTAL_DIRECT_COST" queryTableFieldId="40"/>
    <tableColumn id="16" xr3:uid="{102F0645-9EC0-4637-833F-AAF2982C3238}" uniqueName="16" name="OVERHEAD" queryTableFieldId="41"/>
    <tableColumn id="17" xr3:uid="{5F468929-6DA5-4BAD-AC58-7F8A0A16E8DE}" uniqueName="17" name="TOTAL_OH_COST" queryTableFieldId="42"/>
    <tableColumn id="18" xr3:uid="{4F1DEA05-5A0C-4F25-AA67-379A4C46733C}" uniqueName="18" name="G&amp;A_BASE" queryTableFieldId="43"/>
    <tableColumn id="19" xr3:uid="{2624E0F7-D32E-429E-9521-2754B70BC2A5}" uniqueName="19" name="G&amp;A_COST" queryTableFieldId="44"/>
    <tableColumn id="20" xr3:uid="{A27E58B4-4B30-40F9-9358-1AD4CBBB8EA3}" uniqueName="20" name="TOTAL_COST" queryTableFieldId="45"/>
    <tableColumn id="21" xr3:uid="{1918574C-2086-4CDA-8603-CB2E05981DB0}" uniqueName="21" name="OVERHEAD COM" queryTableFieldId="46"/>
    <tableColumn id="22" xr3:uid="{95AD412E-D107-4413-AC40-72E95B33191B}" uniqueName="22" name="G&amp;A_COM" queryTableFieldId="47"/>
    <tableColumn id="23" xr3:uid="{C665C1E0-4A26-49F8-9744-64E33C213900}" uniqueName="23" name="TOTAL_COM_COST" queryTableFieldId="48"/>
    <tableColumn id="24" xr3:uid="{30D4DA69-FE91-426C-9EB9-8A94EE7E55F6}" uniqueName="24" name="GRAND_TOTAL" queryTableFieldId="49"/>
    <tableColumn id="25" xr3:uid="{03E92252-E187-4159-8C54-04334BF21218}" uniqueName="25" name="ContractTypeRanking" queryTableFieldId="50"/>
  </tableColumns>
  <tableStyleInfo name="TableStyleMedium7"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165F6F7-F1AC-40F2-8D73-D75F1C2323B2}" name="H_1" displayName="H_1" ref="B10:F18" tableType="queryTable" totalsRowShown="0">
  <autoFilter ref="B10:F18" xr:uid="{A165F6F7-F1AC-40F2-8D73-D75F1C2323B2}"/>
  <tableColumns count="5">
    <tableColumn id="2" xr3:uid="{6900B36E-4B04-4AE8-883F-5DA64F3F0077}" uniqueName="2" name="CONTRACT_TYPE" queryTableFieldId="7"/>
    <tableColumn id="3" xr3:uid="{36A1E4A4-284B-4552-93EA-D62AE36940EA}" uniqueName="3" name="OVERHEAD" queryTableFieldId="8" dataDxfId="35"/>
    <tableColumn id="1" xr3:uid="{F59718E9-D069-43F9-A088-46DC873C6950}" uniqueName="1" name="OVERHEAD %" queryTableFieldId="12"/>
    <tableColumn id="4" xr3:uid="{6A55AC4D-31CD-4566-AA4D-D39C8F6FDCCD}" uniqueName="4" name="G&amp;A_BASE" queryTableFieldId="13"/>
    <tableColumn id="5" xr3:uid="{95AB5637-4220-41E6-BB09-0F0F6229B291}" uniqueName="5" name="GA_BASE%" queryTableFieldId="14"/>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320A97-7BC7-4957-B8BD-7F41AD70443C}" name="I" displayName="I" ref="B10:V20" tableType="queryTable" totalsRowShown="0">
  <autoFilter ref="B10:V20" xr:uid="{AE320A97-7BC7-4957-B8BD-7F41AD70443C}"/>
  <tableColumns count="21">
    <tableColumn id="2" xr3:uid="{7C00EE2A-C168-4B78-BA3C-7144412BDC3E}" uniqueName="2" name="CONTRACT_TYPE" queryTableFieldId="23"/>
    <tableColumn id="3" xr3:uid="{7421E56B-BA3C-4871-981B-EFDDFBDE4C3F}" uniqueName="3" name="CONTRACT_NUMBER" queryTableFieldId="24"/>
    <tableColumn id="4" xr3:uid="{AD23A606-64B9-41DF-BB2A-88FE910DB960}" uniqueName="4" name="SUBCONTRACT_NUMBER" queryTableFieldId="25" dataDxfId="34"/>
    <tableColumn id="5" xr3:uid="{BF30BA08-C8D0-443A-99CD-98B8181F5530}" uniqueName="5" name="PRIME_CONTRACT_NUMBER" queryTableFieldId="26" dataDxfId="33"/>
    <tableColumn id="6" xr3:uid="{C631D3E3-2119-462B-B256-A6D4017FA724}" uniqueName="6" name="CONTRACT_ORDER_TYPE" queryTableFieldId="27"/>
    <tableColumn id="7" xr3:uid="{53E88E83-AB00-4942-86C0-829F58A3BFF8}" uniqueName="7" name="ORDER_NUMBER" queryTableFieldId="28"/>
    <tableColumn id="8" xr3:uid="{036CACCE-3840-43EB-BB5C-B97E95EAFFB7}" uniqueName="8" name="CLAIM_TYPE" queryTableFieldId="29" dataDxfId="32"/>
    <tableColumn id="1" xr3:uid="{7AA56D6B-7FCC-404C-B7AB-82F14D6F2C5A}" uniqueName="1" name="SUBCONTRACT" queryTableFieldId="38"/>
    <tableColumn id="10" xr3:uid="{0D5F8435-BDDC-4241-9AA0-DD0B7A823F3D}" uniqueName="10" name="SUBJECT_TO_PENALTY_CLAUSE" queryTableFieldId="39"/>
    <tableColumn id="9" xr3:uid="{D0BC7EB8-7198-40E5-91D3-0F7016905020}" uniqueName="9" name="SETTLED" queryTableFieldId="30" dataDxfId="31"/>
    <tableColumn id="12" xr3:uid="{48E8C8D2-A7C5-40E7-9A77-E7F276EFCAB7}" uniqueName="12" name="UNSETTLED_PRIOR_YEARS" queryTableFieldId="40"/>
    <tableColumn id="11" xr3:uid="{1A113DC7-10A6-46E5-A5C3-7E17CCD20680}" uniqueName="11" name="UNSETTLED_CURRENT_YEAR" queryTableFieldId="32" dataDxfId="30"/>
    <tableColumn id="15" xr3:uid="{EA6DAD39-C1D1-4936-9FAB-071B938335AA}" uniqueName="15" name="TOTAL_CUMULATIVE_SETTLED_OR_CLAIMED" queryTableFieldId="41"/>
    <tableColumn id="13" xr3:uid="{484262C7-0305-4FDA-9BAC-2E0B6B95149F}" uniqueName="13" name="CONTRACT_ADJUSTMENTS" queryTableFieldId="34" dataDxfId="29"/>
    <tableColumn id="14" xr3:uid="{F5CADB57-F6C0-4F1A-9A1B-BCE697CD2DAC}" uniqueName="14" name="NET_CUMULATIVE_SETTLED_OR_CLAIMED" queryTableFieldId="35" dataDxfId="28"/>
    <tableColumn id="16" xr3:uid="{7988C528-1C7D-4512-9B11-CEC6FBCAE633}" uniqueName="16" name="DATE_COST_BILLED_THROUGH" queryTableFieldId="42" dataDxfId="27"/>
    <tableColumn id="17" xr3:uid="{8576DC26-3E65-404E-8504-30097DA9E3A9}" uniqueName="17" name="BILLED_THROUGH_PV" queryTableFieldId="43" dataDxfId="26"/>
    <tableColumn id="18" xr3:uid="{71E85FEC-4CDB-4942-9EB8-EF699B0A2057}" uniqueName="18" name="BILLED" queryTableFieldId="44"/>
    <tableColumn id="19" xr3:uid="{D58A1BF6-2D9F-44BB-A615-86C87F9ADACA}" uniqueName="19" name="OVER_(UNDER)_BILLING" queryTableFieldId="45"/>
    <tableColumn id="20" xr3:uid="{9C11A7B3-6405-4D45-9641-152BC8E8B46A}" uniqueName="20" name="PHYSICALLY_COMPLETE" queryTableFieldId="46"/>
    <tableColumn id="21" xr3:uid="{DA2977DD-CA31-4E25-B5F4-AAE975B8E5D9}" uniqueName="21" name="COMMENTS" queryTableFieldId="47" dataDxfId="25"/>
  </tableColumns>
  <tableStyleInfo name="TableStyleMedium7"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8A945C6-AA52-4F07-8F15-2B21D4427980}" name="J" displayName="J" ref="B9:T14" tableType="queryTable" totalsRowShown="0">
  <autoFilter ref="B9:T14" xr:uid="{48A945C6-AA52-4F07-8F15-2B21D4427980}"/>
  <tableColumns count="19">
    <tableColumn id="3" xr3:uid="{96A3B2F7-41EB-4838-9C4B-DAFCD8E24BDB}" uniqueName="3" name="CONTRACT_NUMBER" queryTableFieldId="3"/>
    <tableColumn id="4" xr3:uid="{91899598-4914-4887-8ACE-8E406F4F9E3E}" uniqueName="4" name="CONTRACT_ORDER_TYPE" queryTableFieldId="4"/>
    <tableColumn id="5" xr3:uid="{8E8CAC4F-23B5-4BBA-A480-B4A81718E670}" uniqueName="5" name="ORDER_NUMBER" queryTableFieldId="5"/>
    <tableColumn id="6" xr3:uid="{FD29594F-A00F-4291-B8B9-E9C4854D5263}" uniqueName="6" name="SUBCONTRACTOR_CAGE" queryTableFieldId="6"/>
    <tableColumn id="7" xr3:uid="{BF36E24C-7B55-4C31-A190-22531FF581FB}" uniqueName="7" name="SUBCONTRACTOR_UEI" queryTableFieldId="7"/>
    <tableColumn id="8" xr3:uid="{6C01BAC9-1780-4C4C-8213-F396F07A8394}" uniqueName="8" name="SUBCONTRACT_NUMBER" queryTableFieldId="8"/>
    <tableColumn id="9" xr3:uid="{E057568C-4825-4847-A032-A6EDBBFCC8B8}" uniqueName="9" name="SUBCONTRACTOR_NAME" queryTableFieldId="9"/>
    <tableColumn id="10" xr3:uid="{956BD11A-F013-4510-9DFB-BB1EBD3E525C}" uniqueName="10" name="SUBCONTRACTOR_ADDRESS" queryTableFieldId="10"/>
    <tableColumn id="11" xr3:uid="{8D401762-561B-453E-8B5B-00172A71DEA9}" uniqueName="11" name="SUBCONTRACTOR_CITY" queryTableFieldId="11"/>
    <tableColumn id="12" xr3:uid="{18222525-9DEB-4730-B01B-01D5E8CEB606}" uniqueName="12" name="SUBCONTRACTOR_STATE" queryTableFieldId="12"/>
    <tableColumn id="13" xr3:uid="{1B595D4E-3B93-4F4A-8625-9738DFC20FAF}" uniqueName="13" name="SUBCONTRACTOR_ZIPCODE" queryTableFieldId="13"/>
    <tableColumn id="14" xr3:uid="{6576ED1C-D6D2-47DE-8C70-24CCDCC10AC5}" uniqueName="14" name="SUBCONTRACTOR_POC_NAME" queryTableFieldId="14"/>
    <tableColumn id="15" xr3:uid="{CA97FAC5-3CEE-4123-8BE5-AAF9A7EAE5CB}" uniqueName="15" name="SUBCONTRACTOR_POC_PHONE" queryTableFieldId="15"/>
    <tableColumn id="16" xr3:uid="{9BB373EF-E88A-460D-927A-1653A7D8A681}" uniqueName="16" name="SUBCONTRACTOR_POC_EMAIL" queryTableFieldId="16"/>
    <tableColumn id="17" xr3:uid="{E2579D7B-8C06-41A9-96ED-47792490F529}" uniqueName="17" name="SUBCONTRACT_VALUE" queryTableFieldId="17"/>
    <tableColumn id="18" xr3:uid="{9C3779E2-E807-469C-B2B0-0C51275E1A30}" uniqueName="18" name="PERF_PERIOD_-_FROM" queryTableFieldId="18" dataDxfId="24"/>
    <tableColumn id="19" xr3:uid="{49036D03-169E-4F8C-87E7-9C3E1898C561}" uniqueName="19" name="PERF_PERIOD_-_TO" queryTableFieldId="19" dataDxfId="23"/>
    <tableColumn id="20" xr3:uid="{A6D0B5F8-99A0-4AD1-883A-F6F18111A76D}" uniqueName="20" name="FY_COST_INCURRED" queryTableFieldId="20"/>
    <tableColumn id="21" xr3:uid="{D089B760-9AEC-4C9B-931C-E6367788AC2C}" uniqueName="21" name="AWARD_TYPE" queryTableFieldId="21"/>
  </tableColumns>
  <tableStyleInfo name="TableStyleMedium7"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1C213DD-DFA9-4221-95F1-0B67019CBA55}" name="K_Load" displayName="K_Load" ref="B9:M33" tableType="queryTable" totalsRowShown="0">
  <autoFilter ref="B9:M33" xr:uid="{A1C213DD-DFA9-4221-95F1-0B67019CBA55}"/>
  <tableColumns count="12">
    <tableColumn id="1" xr3:uid="{4B8A93C7-D52E-4CCB-8FC7-4007C2AF2FD3}" uniqueName="1" name="CONTRACT_NUMBER" queryTableFieldId="1" dataDxfId="22"/>
    <tableColumn id="2" xr3:uid="{683F6CDA-FE63-48C6-907E-0B8D91D7DBEF}" uniqueName="2" name="CONTRACT_ORDER_TYPE" queryTableFieldId="2" dataDxfId="21"/>
    <tableColumn id="3" xr3:uid="{F75DCB74-B889-4576-AF93-B96F3C045682}" uniqueName="3" name="ORDER_NUMBER" queryTableFieldId="3" dataDxfId="20"/>
    <tableColumn id="4" xr3:uid="{6A1341D1-6E55-43AD-BA8A-FFB77A2226ED}" uniqueName="4" name="LABOR_CATEGORY" queryTableFieldId="4" dataDxfId="19"/>
    <tableColumn id="5" xr3:uid="{454049D4-26F2-4F47-9A7C-C6ECCF20AD2B}" uniqueName="5" name="LABOR_RATE" queryTableFieldId="5"/>
    <tableColumn id="6" xr3:uid="{C3EFA204-C177-4820-87D3-5C81C0C387B8}" uniqueName="6" name="LABOR_HOURS" queryTableFieldId="6"/>
    <tableColumn id="7" xr3:uid="{EEB189D6-3F13-438E-8606-E181BBDBCFDF}" uniqueName="7" name="OTHER_CATEGORY" queryTableFieldId="7"/>
    <tableColumn id="8" xr3:uid="{B79AA0D0-2A3D-4C80-B5B2-3040F24169C8}" uniqueName="8" name="LABOR_COST" queryTableFieldId="8" dataDxfId="18"/>
    <tableColumn id="9" xr3:uid="{70CBF26C-6EF5-4968-9FEE-7A3A3488EDF7}" uniqueName="9" name="NONLABOR_COST" queryTableFieldId="9" dataDxfId="17"/>
    <tableColumn id="10" xr3:uid="{1FEE9E3B-1AF9-4BA0-930C-AC801CDFA765}" uniqueName="10" name="GA_COST" queryTableFieldId="10"/>
    <tableColumn id="11" xr3:uid="{473EB10E-8E90-499E-A752-045B773C4DBF}" uniqueName="11" name="TOTAL_COST" queryTableFieldId="11"/>
    <tableColumn id="12" xr3:uid="{441BF039-4A0B-4795-B5FC-6D00516C8A96}" uniqueName="12" name="COMMENTS" queryTableFieldId="12" dataDxfId="16"/>
  </tableColumns>
  <tableStyleInfo name="TableStyleMedium7"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655F3F4-3D6C-4D36-8C07-78D8CF1DF948}" name="L" displayName="L" ref="B10:F37" tableType="queryTable" totalsRowShown="0">
  <autoFilter ref="B10:F37" xr:uid="{5655F3F4-3D6C-4D36-8C07-78D8CF1DF948}"/>
  <tableColumns count="5">
    <tableColumn id="1" xr3:uid="{E48B75A4-909A-46EB-B5B4-E581BE39167D}" uniqueName="1" name="POOL_NAME" queryTableFieldId="8"/>
    <tableColumn id="2" xr3:uid="{D3B7B66A-524A-49EA-8DC9-BB0CD9CB4556}" uniqueName="2" name="ACCOUNT_NUMBER" queryTableFieldId="9"/>
    <tableColumn id="3" xr3:uid="{0FA00F4A-9795-4D3D-8F60-6A5D02A8EBD0}" uniqueName="3" name="ACCOUNT_DESCRIPTION" queryTableFieldId="10"/>
    <tableColumn id="4" xr3:uid="{01F80849-4979-448A-AFA0-C8BBA2CCFAF6}" uniqueName="4" name="GENERAL_LEDGER_(COST)" queryTableFieldId="11"/>
    <tableColumn id="5" xr3:uid="{9A2215C5-AF49-445C-9F3D-C7B9B0B93843}" uniqueName="5" name="REFERENCE__(COMMENTS)" queryTableFieldId="12"/>
  </tableColumns>
  <tableStyleInfo name="TableStyleMedium7"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8A594F0-1DD2-4F48-AD10-E4783777CD2F}" name="M" displayName="M" ref="B11:C12" tableType="queryTable" totalsRowShown="0">
  <autoFilter ref="B11:C12" xr:uid="{68A594F0-1DD2-4F48-AD10-E4783777CD2F}"/>
  <tableColumns count="2">
    <tableColumn id="3" xr3:uid="{136F16C7-C8EF-40B3-BE6D-63F90517AF67}" uniqueName="3" name="SUBJECT/TOPIC" queryTableFieldId="3"/>
    <tableColumn id="4" xr3:uid="{E8A99E04-43DB-43C3-B412-5CFA260D0106}" uniqueName="4" name="COMMENTS" queryTableFieldId="4"/>
  </tableColumns>
  <tableStyleInfo name="TableStyleMedium7"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E59D11B-D146-46F1-B1D3-539B48781157}" name="O" displayName="O" ref="B10:L13" tableType="queryTable" totalsRowShown="0">
  <autoFilter ref="B10:L13" xr:uid="{AE59D11B-D146-46F1-B1D3-539B48781157}"/>
  <tableColumns count="11">
    <tableColumn id="1" xr3:uid="{C13EE3FF-FBB2-4262-BA72-F5B3097708BC}" uniqueName="1" name="CONTRACT_TYPE" queryTableFieldId="1"/>
    <tableColumn id="2" xr3:uid="{0F754E2D-ABCE-4FE5-9D66-70D707AC7570}" uniqueName="2" name="CONTRACT_NUMBER" queryTableFieldId="2"/>
    <tableColumn id="3" xr3:uid="{27A1469A-588C-4468-9B1D-EDCCF24CDD99}" uniqueName="3" name="ORDER_NUMBER" queryTableFieldId="3"/>
    <tableColumn id="4" xr3:uid="{B2A1AAA1-BE9E-4C3A-ACEC-85D1681D316A}" uniqueName="4" name="PERFORMANCE_PERIOD_(FROM)" queryTableFieldId="4"/>
    <tableColumn id="5" xr3:uid="{A1388703-2561-440A-B19A-0BC73628F877}" uniqueName="5" name="PERFORMANCE_PERIOD_(TO)" queryTableFieldId="5"/>
    <tableColumn id="6" xr3:uid="{843A85AB-99E4-423F-A2F0-8855E321B501}" uniqueName="6" name="READY_TO_CLOSE" queryTableFieldId="6"/>
    <tableColumn id="7" xr3:uid="{68430C42-ED87-463C-A545-983A75F9E451}" uniqueName="7" name="CONTRACT_CEILING_AMOUNT" queryTableFieldId="7"/>
    <tableColumn id="8" xr3:uid="{600DFB1D-E0B9-414E-A8CE-089A5A676686}" uniqueName="8" name="FEE" queryTableFieldId="8"/>
    <tableColumn id="9" xr3:uid="{42860E64-7A9A-4C57-B78E-DE576AABAA09}" uniqueName="9" name="LOE_CUMULATIVE_HRS_REQUIRED" queryTableFieldId="9"/>
    <tableColumn id="10" xr3:uid="{4E04C112-180E-4A65-A488-2383FC6510FA}" uniqueName="10" name="LOE_CUMULATIVE_HRS_ACTUAL" queryTableFieldId="10"/>
    <tableColumn id="11" xr3:uid="{C424E8C5-8599-4EC5-B016-EAE6B54ADD87}" uniqueName="11" name="COMMENTS" queryTableFieldId="1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4.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table" Target="../tables/table11.xml"/><Relationship Id="rId1"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2.xml"/><Relationship Id="rId1" Type="http://schemas.openxmlformats.org/officeDocument/2006/relationships/vmlDrawing" Target="../drawings/vmlDrawing8.v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drawing" Target="../drawings/drawing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A5706-153B-43AE-BB46-40BE898C56C0}">
  <sheetPr>
    <tabColor theme="7"/>
  </sheetPr>
  <dimension ref="B2:C8"/>
  <sheetViews>
    <sheetView workbookViewId="0">
      <selection activeCell="C2" sqref="C2"/>
    </sheetView>
  </sheetViews>
  <sheetFormatPr defaultRowHeight="14.5" x14ac:dyDescent="0.35"/>
  <cols>
    <col min="2" max="2" width="2.81640625" customWidth="1"/>
    <col min="3" max="3" width="159.54296875" bestFit="1" customWidth="1"/>
  </cols>
  <sheetData>
    <row r="2" spans="2:3" x14ac:dyDescent="0.35">
      <c r="B2" s="116" t="s">
        <v>408</v>
      </c>
    </row>
    <row r="3" spans="2:3" ht="29" x14ac:dyDescent="0.35">
      <c r="B3" s="115" t="s">
        <v>401</v>
      </c>
      <c r="C3" s="1" t="s">
        <v>409</v>
      </c>
    </row>
    <row r="4" spans="2:3" x14ac:dyDescent="0.35">
      <c r="B4" s="115" t="s">
        <v>402</v>
      </c>
      <c r="C4" s="1" t="s">
        <v>405</v>
      </c>
    </row>
    <row r="5" spans="2:3" x14ac:dyDescent="0.35">
      <c r="B5" s="115" t="s">
        <v>403</v>
      </c>
      <c r="C5" s="1" t="s">
        <v>406</v>
      </c>
    </row>
    <row r="6" spans="2:3" ht="29" x14ac:dyDescent="0.35">
      <c r="B6" s="115" t="s">
        <v>404</v>
      </c>
      <c r="C6" s="1" t="s">
        <v>407</v>
      </c>
    </row>
    <row r="7" spans="2:3" x14ac:dyDescent="0.35">
      <c r="B7" s="115"/>
      <c r="C7" s="1"/>
    </row>
    <row r="8" spans="2:3" x14ac:dyDescent="0.35">
      <c r="B8" s="115"/>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B8:C30"/>
  <sheetViews>
    <sheetView showGridLines="0" tabSelected="1" workbookViewId="0"/>
  </sheetViews>
  <sheetFormatPr defaultColWidth="8.81640625" defaultRowHeight="14.5" x14ac:dyDescent="0.35"/>
  <cols>
    <col min="1" max="1" width="5.54296875" style="19" customWidth="1"/>
    <col min="2" max="2" width="29.54296875" style="19" customWidth="1"/>
    <col min="3" max="16384" width="8.81640625" style="19"/>
  </cols>
  <sheetData>
    <row r="8" spans="2:3" ht="31" x14ac:dyDescent="0.7">
      <c r="B8" s="28" t="s">
        <v>396</v>
      </c>
    </row>
    <row r="9" spans="2:3" ht="22.9" customHeight="1" x14ac:dyDescent="0.55000000000000004">
      <c r="C9" s="20"/>
    </row>
    <row r="10" spans="2:3" ht="22.9" customHeight="1" x14ac:dyDescent="0.35"/>
    <row r="11" spans="2:3" ht="22.9" customHeight="1" x14ac:dyDescent="0.35"/>
    <row r="12" spans="2:3" ht="22.9" customHeight="1" x14ac:dyDescent="0.35"/>
    <row r="13" spans="2:3" ht="22.9" customHeight="1" x14ac:dyDescent="0.35"/>
    <row r="14" spans="2:3" ht="22.9" customHeight="1" x14ac:dyDescent="0.35"/>
    <row r="15" spans="2:3" ht="22.9" customHeight="1" x14ac:dyDescent="0.35"/>
    <row r="16" spans="2:3" ht="22.9" customHeight="1" x14ac:dyDescent="0.35">
      <c r="B16" s="22" t="s">
        <v>91</v>
      </c>
      <c r="C16" s="22" t="s">
        <v>92</v>
      </c>
    </row>
    <row r="17" spans="2:3" ht="19.5" customHeight="1" x14ac:dyDescent="0.35">
      <c r="B17" s="83" t="s">
        <v>81</v>
      </c>
      <c r="C17" s="56" t="s">
        <v>133</v>
      </c>
    </row>
    <row r="18" spans="2:3" ht="19.5" customHeight="1" x14ac:dyDescent="0.35">
      <c r="B18" s="83" t="s">
        <v>29</v>
      </c>
      <c r="C18" s="56" t="s">
        <v>134</v>
      </c>
    </row>
    <row r="19" spans="2:3" ht="19.5" customHeight="1" x14ac:dyDescent="0.35">
      <c r="B19" s="83" t="s">
        <v>30</v>
      </c>
      <c r="C19" s="56" t="s">
        <v>135</v>
      </c>
    </row>
    <row r="20" spans="2:3" ht="19.5" customHeight="1" x14ac:dyDescent="0.35">
      <c r="B20" s="83" t="s">
        <v>90</v>
      </c>
      <c r="C20" s="56" t="s">
        <v>136</v>
      </c>
    </row>
    <row r="21" spans="2:3" ht="19.5" customHeight="1" x14ac:dyDescent="0.35">
      <c r="B21" s="83" t="s">
        <v>82</v>
      </c>
      <c r="C21" s="56" t="s">
        <v>132</v>
      </c>
    </row>
    <row r="22" spans="2:3" ht="19.5" customHeight="1" x14ac:dyDescent="0.35">
      <c r="B22" s="83" t="s">
        <v>83</v>
      </c>
      <c r="C22" s="57" t="s">
        <v>137</v>
      </c>
    </row>
    <row r="23" spans="2:3" ht="19.5" customHeight="1" x14ac:dyDescent="0.35">
      <c r="B23" s="83" t="s">
        <v>84</v>
      </c>
      <c r="C23" s="58" t="s">
        <v>138</v>
      </c>
    </row>
    <row r="24" spans="2:3" ht="19.5" customHeight="1" x14ac:dyDescent="0.35">
      <c r="B24" s="83" t="s">
        <v>85</v>
      </c>
      <c r="C24" s="56" t="s">
        <v>139</v>
      </c>
    </row>
    <row r="25" spans="2:3" ht="19.5" customHeight="1" x14ac:dyDescent="0.35">
      <c r="B25" s="83" t="s">
        <v>86</v>
      </c>
      <c r="C25" s="56" t="s">
        <v>129</v>
      </c>
    </row>
    <row r="26" spans="2:3" ht="19.5" customHeight="1" x14ac:dyDescent="0.35">
      <c r="B26" s="83" t="s">
        <v>87</v>
      </c>
      <c r="C26" s="56" t="s">
        <v>140</v>
      </c>
    </row>
    <row r="27" spans="2:3" ht="19.5" customHeight="1" x14ac:dyDescent="0.35">
      <c r="B27" s="83" t="s">
        <v>88</v>
      </c>
      <c r="C27" s="56" t="s">
        <v>141</v>
      </c>
    </row>
    <row r="28" spans="2:3" ht="19.5" customHeight="1" x14ac:dyDescent="0.35">
      <c r="B28" s="83" t="s">
        <v>130</v>
      </c>
      <c r="C28" s="56" t="s">
        <v>142</v>
      </c>
    </row>
    <row r="29" spans="2:3" ht="19.5" customHeight="1" x14ac:dyDescent="0.35">
      <c r="B29" s="83" t="s">
        <v>89</v>
      </c>
      <c r="C29" s="56" t="s">
        <v>143</v>
      </c>
    </row>
    <row r="30" spans="2:3" ht="19.5" customHeight="1" x14ac:dyDescent="0.35">
      <c r="B30" s="83" t="s">
        <v>131</v>
      </c>
      <c r="C30" s="56" t="s">
        <v>144</v>
      </c>
    </row>
  </sheetData>
  <hyperlinks>
    <hyperlink ref="B17" location="'Company Information'!A1" display="Company Information " xr:uid="{2A2E7E9A-8AB3-4429-996D-26F70764EF58}"/>
    <hyperlink ref="B18" location="'General Questions'!A1" display="General Questions" xr:uid="{EE03F355-C553-4F9F-ADB0-BE75046F3B00}"/>
    <hyperlink ref="B19" location="'Accounting Questions'!A1" display="Accounting Questions" xr:uid="{0BA40420-AC66-4190-A031-7A153728A36F}"/>
    <hyperlink ref="B20" location="'Business Updates'!A1" display="Business Updates" xr:uid="{6E9BF1B0-D902-4252-AC57-CD64F09CF021}"/>
    <hyperlink ref="B21" location="'Summary of Indirects'!A1" display="Summary of Indirects" xr:uid="{C325DD80-137A-403A-B896-190E60CF48AD}"/>
    <hyperlink ref="B22" location="Expenses!A1" display="Expenses" xr:uid="{408F7C77-00C2-456A-BFA6-B29D5F32F715}"/>
    <hyperlink ref="B23" location="Bases!A1" display="Bases" xr:uid="{72556991-FD98-459C-82E9-DBE7025AADEC}"/>
    <hyperlink ref="B24" location="'Contract Costs'!A1" display="Contract Costs" xr:uid="{E085D382-2619-4B8E-8C07-5F5FBBCF143B}"/>
    <hyperlink ref="B25" location="'Issued Subcontracts'!A1" display="Issued Subcontracts" xr:uid="{3B6F560E-A420-46E5-A2D5-54D466D3A0C6}"/>
    <hyperlink ref="B26" location="'Cumulative Direct &amp; Indirect'!A1" display="Cumulative Direct and Indirect" xr:uid="{5C3459ED-2CD9-41A3-85F3-F184CB4CAAAD}"/>
    <hyperlink ref="B27" location="'Cost Of Money'!A1" display="Cost of Money" xr:uid="{A5766AC1-6745-47F1-A07D-C4C3BCAC4B28}"/>
    <hyperlink ref="B28" location="'Time and Material'!A1" display="Time and Material" xr:uid="{CD417503-2891-46E9-BF2C-A550020AF312}"/>
    <hyperlink ref="B29" location="'Payroll Details'!A1" display="Payroll Details" xr:uid="{23F81E13-AB24-4331-9C2E-B143328818DC}"/>
    <hyperlink ref="B30" location="'Contract Closing Info'!A1" display="Contract Closing Info" xr:uid="{FED6F947-78D0-4026-9136-1800C7CB5BBB}"/>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4EDD8-47B1-47DD-952D-54AB61AE4EEA}">
  <sheetPr>
    <tabColor rgb="FFFF0000"/>
  </sheetPr>
  <dimension ref="A1:G47"/>
  <sheetViews>
    <sheetView topLeftCell="A15" workbookViewId="0">
      <selection activeCell="C54" sqref="C54"/>
    </sheetView>
  </sheetViews>
  <sheetFormatPr defaultRowHeight="14.5" x14ac:dyDescent="0.35"/>
  <cols>
    <col min="1" max="1" width="81.1796875" bestFit="1" customWidth="1"/>
    <col min="2" max="2" width="25.26953125" bestFit="1" customWidth="1"/>
    <col min="3" max="3" width="22.26953125" bestFit="1" customWidth="1"/>
    <col min="4" max="4" width="20.453125" bestFit="1" customWidth="1"/>
    <col min="5" max="5" width="17" bestFit="1" customWidth="1"/>
    <col min="6" max="6" width="15.7265625" bestFit="1" customWidth="1"/>
    <col min="7" max="7" width="81.1796875" bestFit="1" customWidth="1"/>
    <col min="8" max="8" width="25.26953125" bestFit="1" customWidth="1"/>
    <col min="9" max="9" width="22.26953125" bestFit="1" customWidth="1"/>
    <col min="10" max="10" width="20.453125" bestFit="1" customWidth="1"/>
    <col min="11" max="11" width="17" bestFit="1" customWidth="1"/>
  </cols>
  <sheetData>
    <row r="1" spans="1:7" ht="23.5" x14ac:dyDescent="0.55000000000000004">
      <c r="G1" s="106" t="s">
        <v>375</v>
      </c>
    </row>
    <row r="15" spans="1:7" x14ac:dyDescent="0.35">
      <c r="A15" t="s">
        <v>625</v>
      </c>
      <c r="B15" t="s">
        <v>626</v>
      </c>
      <c r="C15" t="s">
        <v>627</v>
      </c>
      <c r="D15" t="s">
        <v>628</v>
      </c>
      <c r="E15" t="s">
        <v>629</v>
      </c>
    </row>
    <row r="16" spans="1:7" x14ac:dyDescent="0.35">
      <c r="A16" t="s">
        <v>216</v>
      </c>
    </row>
    <row r="17" spans="1:5" x14ac:dyDescent="0.35">
      <c r="A17" t="s">
        <v>630</v>
      </c>
    </row>
    <row r="18" spans="1:5" x14ac:dyDescent="0.35">
      <c r="A18" t="s">
        <v>631</v>
      </c>
      <c r="B18" t="s">
        <v>632</v>
      </c>
      <c r="C18" t="s">
        <v>633</v>
      </c>
      <c r="D18" t="s">
        <v>634</v>
      </c>
      <c r="E18" t="s">
        <v>635</v>
      </c>
    </row>
    <row r="19" spans="1:5" x14ac:dyDescent="0.35">
      <c r="A19" t="s">
        <v>636</v>
      </c>
      <c r="B19" t="s">
        <v>615</v>
      </c>
      <c r="C19" t="s">
        <v>615</v>
      </c>
      <c r="D19" t="s">
        <v>615</v>
      </c>
      <c r="E19" t="s">
        <v>216</v>
      </c>
    </row>
    <row r="20" spans="1:5" x14ac:dyDescent="0.35">
      <c r="A20" t="s">
        <v>636</v>
      </c>
      <c r="B20" t="s">
        <v>617</v>
      </c>
      <c r="E20" t="s">
        <v>216</v>
      </c>
    </row>
    <row r="21" spans="1:5" x14ac:dyDescent="0.35">
      <c r="A21" t="s">
        <v>636</v>
      </c>
      <c r="B21" t="s">
        <v>618</v>
      </c>
      <c r="C21" t="s">
        <v>618</v>
      </c>
      <c r="D21" t="s">
        <v>618</v>
      </c>
      <c r="E21" t="s">
        <v>216</v>
      </c>
    </row>
    <row r="22" spans="1:5" x14ac:dyDescent="0.35">
      <c r="A22" t="s">
        <v>636</v>
      </c>
      <c r="B22" t="s">
        <v>213</v>
      </c>
      <c r="C22" t="s">
        <v>213</v>
      </c>
      <c r="D22" t="s">
        <v>213</v>
      </c>
      <c r="E22" t="s">
        <v>213</v>
      </c>
    </row>
    <row r="23" spans="1:5" x14ac:dyDescent="0.35">
      <c r="A23" t="s">
        <v>636</v>
      </c>
      <c r="B23" t="s">
        <v>616</v>
      </c>
      <c r="E23" t="s">
        <v>216</v>
      </c>
    </row>
    <row r="24" spans="1:5" x14ac:dyDescent="0.35">
      <c r="A24" t="s">
        <v>216</v>
      </c>
      <c r="B24" t="s">
        <v>216</v>
      </c>
      <c r="C24" t="s">
        <v>216</v>
      </c>
      <c r="D24" t="s">
        <v>216</v>
      </c>
    </row>
    <row r="25" spans="1:5" x14ac:dyDescent="0.35">
      <c r="A25" t="s">
        <v>637</v>
      </c>
      <c r="B25" t="s">
        <v>216</v>
      </c>
      <c r="C25" t="s">
        <v>216</v>
      </c>
      <c r="D25" t="s">
        <v>216</v>
      </c>
    </row>
    <row r="26" spans="1:5" x14ac:dyDescent="0.35">
      <c r="A26" t="s">
        <v>631</v>
      </c>
      <c r="B26" t="s">
        <v>632</v>
      </c>
      <c r="C26" t="s">
        <v>633</v>
      </c>
      <c r="D26" t="s">
        <v>634</v>
      </c>
    </row>
    <row r="27" spans="1:5" x14ac:dyDescent="0.35">
      <c r="A27" t="s">
        <v>638</v>
      </c>
      <c r="B27" t="s">
        <v>148</v>
      </c>
      <c r="C27" t="s">
        <v>216</v>
      </c>
      <c r="D27" t="s">
        <v>216</v>
      </c>
    </row>
    <row r="28" spans="1:5" x14ac:dyDescent="0.35">
      <c r="A28" t="s">
        <v>638</v>
      </c>
      <c r="B28" t="s">
        <v>146</v>
      </c>
      <c r="C28" t="s">
        <v>146</v>
      </c>
      <c r="D28" t="s">
        <v>146</v>
      </c>
    </row>
    <row r="29" spans="1:5" x14ac:dyDescent="0.35">
      <c r="A29" t="s">
        <v>638</v>
      </c>
      <c r="B29" t="s">
        <v>147</v>
      </c>
      <c r="C29" t="s">
        <v>147</v>
      </c>
      <c r="D29" t="s">
        <v>147</v>
      </c>
    </row>
    <row r="30" spans="1:5" x14ac:dyDescent="0.35">
      <c r="A30" t="s">
        <v>638</v>
      </c>
      <c r="B30" t="s">
        <v>145</v>
      </c>
      <c r="C30" t="s">
        <v>145</v>
      </c>
      <c r="D30" t="s">
        <v>145</v>
      </c>
    </row>
    <row r="31" spans="1:5" x14ac:dyDescent="0.35">
      <c r="A31" t="s">
        <v>216</v>
      </c>
    </row>
    <row r="32" spans="1:5" x14ac:dyDescent="0.35">
      <c r="A32" t="s">
        <v>639</v>
      </c>
    </row>
    <row r="33" spans="1:3" x14ac:dyDescent="0.35">
      <c r="A33" t="s">
        <v>640</v>
      </c>
    </row>
    <row r="34" spans="1:3" x14ac:dyDescent="0.35">
      <c r="A34" t="s">
        <v>216</v>
      </c>
      <c r="B34" t="s">
        <v>216</v>
      </c>
      <c r="C34" t="s">
        <v>216</v>
      </c>
    </row>
    <row r="35" spans="1:3" x14ac:dyDescent="0.35">
      <c r="A35" t="s">
        <v>641</v>
      </c>
      <c r="B35" t="s">
        <v>216</v>
      </c>
      <c r="C35" t="s">
        <v>216</v>
      </c>
    </row>
    <row r="36" spans="1:3" x14ac:dyDescent="0.35">
      <c r="A36" t="s">
        <v>642</v>
      </c>
      <c r="B36" t="s">
        <v>218</v>
      </c>
      <c r="C36" t="s">
        <v>643</v>
      </c>
    </row>
    <row r="37" spans="1:3" x14ac:dyDescent="0.35">
      <c r="A37" t="s">
        <v>82</v>
      </c>
      <c r="B37" t="s">
        <v>145</v>
      </c>
      <c r="C37" t="s">
        <v>644</v>
      </c>
    </row>
    <row r="38" spans="1:3" x14ac:dyDescent="0.35">
      <c r="A38" t="s">
        <v>82</v>
      </c>
      <c r="B38" t="s">
        <v>146</v>
      </c>
      <c r="C38" t="s">
        <v>644</v>
      </c>
    </row>
    <row r="39" spans="1:3" x14ac:dyDescent="0.35">
      <c r="A39" t="s">
        <v>82</v>
      </c>
      <c r="B39" t="s">
        <v>148</v>
      </c>
      <c r="C39" t="s">
        <v>644</v>
      </c>
    </row>
    <row r="40" spans="1:3" x14ac:dyDescent="0.35">
      <c r="A40" t="s">
        <v>82</v>
      </c>
      <c r="B40" t="s">
        <v>148</v>
      </c>
      <c r="C40" t="s">
        <v>644</v>
      </c>
    </row>
    <row r="41" spans="1:3" x14ac:dyDescent="0.35">
      <c r="A41" t="s">
        <v>82</v>
      </c>
      <c r="B41" t="s">
        <v>147</v>
      </c>
      <c r="C41" t="s">
        <v>644</v>
      </c>
    </row>
    <row r="42" spans="1:3" x14ac:dyDescent="0.35">
      <c r="A42" t="s">
        <v>83</v>
      </c>
      <c r="B42" t="s">
        <v>146</v>
      </c>
      <c r="C42" t="s">
        <v>644</v>
      </c>
    </row>
    <row r="43" spans="1:3" x14ac:dyDescent="0.35">
      <c r="A43" t="s">
        <v>83</v>
      </c>
      <c r="B43" t="s">
        <v>145</v>
      </c>
      <c r="C43" t="s">
        <v>644</v>
      </c>
    </row>
    <row r="44" spans="1:3" x14ac:dyDescent="0.35">
      <c r="A44" t="s">
        <v>83</v>
      </c>
      <c r="B44" t="s">
        <v>147</v>
      </c>
      <c r="C44" t="s">
        <v>644</v>
      </c>
    </row>
    <row r="45" spans="1:3" x14ac:dyDescent="0.35">
      <c r="A45" t="s">
        <v>84</v>
      </c>
      <c r="B45" t="s">
        <v>146</v>
      </c>
      <c r="C45" t="s">
        <v>644</v>
      </c>
    </row>
    <row r="46" spans="1:3" x14ac:dyDescent="0.35">
      <c r="A46" t="s">
        <v>84</v>
      </c>
      <c r="B46" t="s">
        <v>145</v>
      </c>
      <c r="C46" t="s">
        <v>644</v>
      </c>
    </row>
    <row r="47" spans="1:3" x14ac:dyDescent="0.35">
      <c r="A47" t="s">
        <v>84</v>
      </c>
      <c r="B47" t="s">
        <v>147</v>
      </c>
      <c r="C47" t="s">
        <v>644</v>
      </c>
    </row>
  </sheetData>
  <pageMargins left="0.7" right="0.7" top="0.75" bottom="0.75" header="0.3" footer="0.3"/>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B20"/>
  <sheetViews>
    <sheetView zoomScaleNormal="100" workbookViewId="0">
      <selection activeCell="B14" sqref="B14"/>
    </sheetView>
  </sheetViews>
  <sheetFormatPr defaultRowHeight="14.5" x14ac:dyDescent="0.35"/>
  <cols>
    <col min="1" max="1" width="27.54296875" customWidth="1"/>
    <col min="2" max="2" width="59.7265625" customWidth="1"/>
    <col min="3" max="3" width="25.1796875" bestFit="1" customWidth="1"/>
    <col min="4" max="4" width="16.1796875" customWidth="1"/>
    <col min="5" max="5" width="17.26953125" bestFit="1" customWidth="1"/>
    <col min="6" max="6" width="23.453125" customWidth="1"/>
    <col min="7" max="7" width="10.7265625" bestFit="1" customWidth="1"/>
    <col min="9" max="9" width="10.7265625" bestFit="1" customWidth="1"/>
    <col min="10" max="10" width="17.26953125" customWidth="1"/>
    <col min="11" max="11" width="31.1796875" bestFit="1" customWidth="1"/>
    <col min="12" max="12" width="12.26953125" bestFit="1" customWidth="1"/>
  </cols>
  <sheetData>
    <row r="1" spans="1:2" ht="18.5" x14ac:dyDescent="0.45">
      <c r="A1" s="69" t="s">
        <v>93</v>
      </c>
      <c r="B1" s="70" t="s">
        <v>94</v>
      </c>
    </row>
    <row r="2" spans="1:2" ht="18.5" x14ac:dyDescent="0.45">
      <c r="A2" s="23" t="s">
        <v>4</v>
      </c>
      <c r="B2" s="29">
        <v>12356</v>
      </c>
    </row>
    <row r="3" spans="1:2" ht="18.5" x14ac:dyDescent="0.45">
      <c r="A3" s="23" t="s">
        <v>5</v>
      </c>
      <c r="B3" s="29" t="s">
        <v>410</v>
      </c>
    </row>
    <row r="4" spans="1:2" ht="18.5" x14ac:dyDescent="0.45">
      <c r="A4" s="23" t="s">
        <v>6</v>
      </c>
      <c r="B4" s="29" t="s">
        <v>193</v>
      </c>
    </row>
    <row r="5" spans="1:2" ht="18.5" x14ac:dyDescent="0.45">
      <c r="A5" s="23" t="s">
        <v>8</v>
      </c>
      <c r="B5" s="29">
        <v>12</v>
      </c>
    </row>
    <row r="6" spans="1:2" ht="18.5" x14ac:dyDescent="0.45">
      <c r="A6" s="23" t="s">
        <v>7</v>
      </c>
      <c r="B6" s="30" t="s">
        <v>411</v>
      </c>
    </row>
    <row r="7" spans="1:2" ht="18.5" x14ac:dyDescent="0.45">
      <c r="A7" s="23" t="s">
        <v>9</v>
      </c>
      <c r="B7" s="29" t="s">
        <v>412</v>
      </c>
    </row>
    <row r="8" spans="1:2" ht="18.5" x14ac:dyDescent="0.45">
      <c r="A8" s="23" t="s">
        <v>10</v>
      </c>
      <c r="B8" s="29" t="s">
        <v>413</v>
      </c>
    </row>
    <row r="9" spans="1:2" ht="18.5" x14ac:dyDescent="0.45">
      <c r="A9" s="23" t="s">
        <v>11</v>
      </c>
      <c r="B9" s="29" t="s">
        <v>414</v>
      </c>
    </row>
    <row r="10" spans="1:2" ht="18.5" x14ac:dyDescent="0.45">
      <c r="A10" s="23" t="s">
        <v>12</v>
      </c>
      <c r="B10" s="29">
        <v>22060</v>
      </c>
    </row>
    <row r="11" spans="1:2" ht="18.5" x14ac:dyDescent="0.45">
      <c r="A11" s="23" t="s">
        <v>13</v>
      </c>
      <c r="B11" s="29" t="s">
        <v>415</v>
      </c>
    </row>
    <row r="12" spans="1:2" ht="18.5" x14ac:dyDescent="0.45">
      <c r="A12" s="23" t="s">
        <v>14</v>
      </c>
      <c r="B12" s="29" t="s">
        <v>416</v>
      </c>
    </row>
    <row r="13" spans="1:2" ht="18.5" x14ac:dyDescent="0.45">
      <c r="A13" s="23" t="s">
        <v>15</v>
      </c>
      <c r="B13" s="29" t="s">
        <v>417</v>
      </c>
    </row>
    <row r="14" spans="1:2" ht="18.5" x14ac:dyDescent="0.45">
      <c r="B14" s="29"/>
    </row>
    <row r="19" spans="1:1" x14ac:dyDescent="0.35">
      <c r="A19" s="21"/>
    </row>
    <row r="20" spans="1:1" x14ac:dyDescent="0.35">
      <c r="A20" s="21"/>
    </row>
  </sheetData>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8F3BF-7A13-43A6-9D9E-87059255A93C}">
  <dimension ref="A2:P133"/>
  <sheetViews>
    <sheetView workbookViewId="0">
      <pane xSplit="1" ySplit="5" topLeftCell="B6" activePane="bottomRight" state="frozen"/>
      <selection pane="topRight" activeCell="B1" sqref="B1"/>
      <selection pane="bottomLeft" activeCell="A6" sqref="A6"/>
      <selection pane="bottomRight"/>
    </sheetView>
  </sheetViews>
  <sheetFormatPr defaultRowHeight="14.5" x14ac:dyDescent="0.35"/>
  <cols>
    <col min="1" max="1" width="26.26953125" customWidth="1"/>
    <col min="2" max="2" width="33" customWidth="1"/>
    <col min="3" max="3" width="3.453125" customWidth="1"/>
    <col min="4" max="4" width="33.1796875" customWidth="1"/>
    <col min="5" max="5" width="3.7265625" customWidth="1"/>
    <col min="6" max="6" width="33.453125" customWidth="1"/>
    <col min="7" max="7" width="2.26953125" customWidth="1"/>
    <col min="8" max="8" width="40.1796875" customWidth="1"/>
    <col min="9" max="9" width="3.54296875" customWidth="1"/>
    <col min="10" max="10" width="39.26953125" customWidth="1"/>
    <col min="11" max="11" width="4.453125" customWidth="1"/>
    <col min="12" max="12" width="37.81640625" customWidth="1"/>
    <col min="13" max="13" width="3.81640625" customWidth="1"/>
    <col min="14" max="14" width="51.453125" customWidth="1"/>
    <col min="15" max="15" width="4.26953125" customWidth="1"/>
    <col min="16" max="16" width="34.1796875" customWidth="1"/>
  </cols>
  <sheetData>
    <row r="2" spans="1:16" ht="21" x14ac:dyDescent="0.5">
      <c r="A2" s="64" t="s">
        <v>153</v>
      </c>
      <c r="B2" s="62" t="s">
        <v>154</v>
      </c>
      <c r="D2" s="62" t="s">
        <v>158</v>
      </c>
      <c r="F2" s="62" t="s">
        <v>167</v>
      </c>
      <c r="H2" s="62" t="s">
        <v>171</v>
      </c>
      <c r="J2" s="62" t="s">
        <v>176</v>
      </c>
      <c r="L2" s="62" t="s">
        <v>180</v>
      </c>
      <c r="N2" s="62" t="s">
        <v>190</v>
      </c>
      <c r="P2" s="62" t="s">
        <v>392</v>
      </c>
    </row>
    <row r="3" spans="1:16" ht="21" x14ac:dyDescent="0.5">
      <c r="A3" s="64"/>
      <c r="B3" s="62" t="s">
        <v>155</v>
      </c>
      <c r="D3" s="62" t="s">
        <v>160</v>
      </c>
      <c r="F3" s="62"/>
      <c r="H3" s="62" t="s">
        <v>175</v>
      </c>
      <c r="J3" s="62"/>
      <c r="L3" s="62"/>
      <c r="N3" s="62"/>
      <c r="P3" s="62"/>
    </row>
    <row r="4" spans="1:16" ht="21" x14ac:dyDescent="0.5">
      <c r="A4" s="64"/>
      <c r="B4" s="62" t="s">
        <v>159</v>
      </c>
      <c r="D4" s="62" t="s">
        <v>168</v>
      </c>
      <c r="F4" s="62"/>
      <c r="H4" s="62"/>
      <c r="J4" s="62"/>
      <c r="L4" s="62"/>
      <c r="N4" s="62"/>
      <c r="P4" s="62"/>
    </row>
    <row r="5" spans="1:16" ht="21" x14ac:dyDescent="0.5">
      <c r="A5" s="64"/>
      <c r="B5" s="62"/>
      <c r="D5" s="62"/>
      <c r="F5" s="62"/>
      <c r="H5" s="62"/>
      <c r="J5" s="62"/>
      <c r="L5" s="62"/>
      <c r="N5" s="62"/>
      <c r="P5" s="62"/>
    </row>
    <row r="6" spans="1:16" ht="21" x14ac:dyDescent="0.5">
      <c r="A6" s="65" t="s">
        <v>151</v>
      </c>
      <c r="B6" s="60" t="s">
        <v>49</v>
      </c>
      <c r="D6" s="60" t="s">
        <v>0</v>
      </c>
      <c r="F6" s="60" t="s">
        <v>112</v>
      </c>
      <c r="H6" s="60" t="s">
        <v>57</v>
      </c>
      <c r="J6" s="60" t="s">
        <v>98</v>
      </c>
      <c r="L6" s="60" t="s">
        <v>99</v>
      </c>
      <c r="N6" s="60" t="s">
        <v>100</v>
      </c>
      <c r="P6" s="60" t="s">
        <v>393</v>
      </c>
    </row>
    <row r="7" spans="1:16" ht="102" customHeight="1" x14ac:dyDescent="0.35">
      <c r="A7" s="68" t="s">
        <v>183</v>
      </c>
      <c r="B7" s="67" t="s">
        <v>184</v>
      </c>
      <c r="D7" s="67" t="s">
        <v>185</v>
      </c>
      <c r="F7" s="67" t="s">
        <v>186</v>
      </c>
      <c r="H7" s="67" t="s">
        <v>187</v>
      </c>
      <c r="J7" s="67" t="s">
        <v>188</v>
      </c>
      <c r="L7" s="67" t="s">
        <v>189</v>
      </c>
      <c r="N7" s="67" t="s">
        <v>191</v>
      </c>
      <c r="P7" s="67" t="s">
        <v>394</v>
      </c>
    </row>
    <row r="8" spans="1:16" ht="15" customHeight="1" x14ac:dyDescent="0.5">
      <c r="A8" s="66" t="s">
        <v>152</v>
      </c>
      <c r="B8" s="61" t="s">
        <v>156</v>
      </c>
      <c r="D8" s="61" t="s">
        <v>157</v>
      </c>
      <c r="F8" s="61" t="s">
        <v>156</v>
      </c>
      <c r="H8" s="61" t="s">
        <v>156</v>
      </c>
      <c r="J8" s="61" t="s">
        <v>156</v>
      </c>
      <c r="L8" s="59" t="s">
        <v>177</v>
      </c>
      <c r="N8" s="59" t="s">
        <v>192</v>
      </c>
      <c r="P8" s="59" t="s">
        <v>156</v>
      </c>
    </row>
    <row r="9" spans="1:16" ht="15" customHeight="1" x14ac:dyDescent="0.35">
      <c r="A9" s="59"/>
      <c r="B9" s="59" t="s">
        <v>149</v>
      </c>
      <c r="D9" s="59" t="str" cm="1">
        <f t="array" ref="D9:D14">UPPER(_xlfn.UNIQUE('Summary of Indirects'!B2:B299))</f>
        <v>OVERHEAD</v>
      </c>
      <c r="F9" s="59" t="s">
        <v>161</v>
      </c>
      <c r="H9" s="59" t="s">
        <v>169</v>
      </c>
      <c r="J9" s="59" t="s">
        <v>172</v>
      </c>
      <c r="L9" s="123" t="s">
        <v>178</v>
      </c>
      <c r="N9" s="59" t="s">
        <v>181</v>
      </c>
      <c r="P9" s="59" t="s">
        <v>395</v>
      </c>
    </row>
    <row r="10" spans="1:16" ht="15" customHeight="1" x14ac:dyDescent="0.5">
      <c r="A10" s="66"/>
      <c r="B10" s="59" t="s">
        <v>145</v>
      </c>
      <c r="D10" s="59" t="str">
        <v>GENERAL AND ADMIN</v>
      </c>
      <c r="F10" s="59" t="s">
        <v>162</v>
      </c>
      <c r="H10" s="59" t="s">
        <v>170</v>
      </c>
      <c r="J10" s="59" t="s">
        <v>173</v>
      </c>
      <c r="L10" s="123"/>
      <c r="N10" s="59" t="s">
        <v>182</v>
      </c>
      <c r="P10" s="59" t="s">
        <v>164</v>
      </c>
    </row>
    <row r="11" spans="1:16" ht="15" customHeight="1" x14ac:dyDescent="0.35">
      <c r="A11" s="59"/>
      <c r="B11" s="59" t="s">
        <v>150</v>
      </c>
      <c r="D11" s="59" t="str">
        <v>OCCUPANCY</v>
      </c>
      <c r="F11" s="59" t="s">
        <v>163</v>
      </c>
      <c r="H11" s="59"/>
      <c r="J11" s="59" t="s">
        <v>174</v>
      </c>
      <c r="L11" s="63" t="s">
        <v>179</v>
      </c>
      <c r="N11" s="59" t="str" cm="1">
        <f t="array" ref="N11:N16">UPPER(_xlfn.UNIQUE('Summary of Indirects'!B2:B299))</f>
        <v>OVERHEAD</v>
      </c>
    </row>
    <row r="12" spans="1:16" ht="15" customHeight="1" x14ac:dyDescent="0.35">
      <c r="A12" s="59"/>
      <c r="B12" s="59" t="s">
        <v>146</v>
      </c>
      <c r="D12" s="59" t="str">
        <v>OVERHEAD COM</v>
      </c>
      <c r="F12" s="59" t="s">
        <v>164</v>
      </c>
      <c r="N12" s="59" t="str">
        <v>GENERAL AND ADMIN</v>
      </c>
    </row>
    <row r="13" spans="1:16" ht="15" customHeight="1" x14ac:dyDescent="0.35">
      <c r="A13" s="59"/>
      <c r="B13" s="59" t="s">
        <v>148</v>
      </c>
      <c r="D13" s="59" t="str">
        <v>GENERAL AND ADMIN COM</v>
      </c>
      <c r="F13" s="59" t="s">
        <v>165</v>
      </c>
      <c r="N13" s="59" t="str">
        <v>OCCUPANCY</v>
      </c>
    </row>
    <row r="14" spans="1:16" x14ac:dyDescent="0.35">
      <c r="A14" s="59"/>
      <c r="B14" s="59" t="s">
        <v>147</v>
      </c>
      <c r="D14" s="59" t="str">
        <v/>
      </c>
      <c r="F14" s="59" t="s">
        <v>166</v>
      </c>
      <c r="N14" s="59" t="str">
        <v>OVERHEAD COM</v>
      </c>
    </row>
    <row r="15" spans="1:16" x14ac:dyDescent="0.35">
      <c r="A15" s="59"/>
      <c r="B15" s="59"/>
      <c r="D15" s="59"/>
      <c r="F15" s="59"/>
      <c r="N15" s="59" t="str">
        <v>GENERAL AND ADMIN COM</v>
      </c>
    </row>
    <row r="16" spans="1:16" x14ac:dyDescent="0.35">
      <c r="D16" s="59"/>
      <c r="N16" s="59" t="str">
        <v/>
      </c>
    </row>
    <row r="17" spans="4:14" x14ac:dyDescent="0.35">
      <c r="D17" s="59"/>
      <c r="N17" s="59"/>
    </row>
    <row r="18" spans="4:14" x14ac:dyDescent="0.35">
      <c r="D18" s="59"/>
      <c r="N18" s="59"/>
    </row>
    <row r="19" spans="4:14" x14ac:dyDescent="0.35">
      <c r="D19" s="59"/>
      <c r="N19" s="59"/>
    </row>
    <row r="20" spans="4:14" x14ac:dyDescent="0.35">
      <c r="D20" s="59"/>
      <c r="N20" s="59"/>
    </row>
    <row r="21" spans="4:14" x14ac:dyDescent="0.35">
      <c r="D21" s="59"/>
      <c r="N21" s="59"/>
    </row>
    <row r="22" spans="4:14" x14ac:dyDescent="0.35">
      <c r="D22" s="59"/>
      <c r="N22" s="59"/>
    </row>
    <row r="23" spans="4:14" x14ac:dyDescent="0.35">
      <c r="D23" s="59"/>
      <c r="N23" s="59"/>
    </row>
    <row r="24" spans="4:14" x14ac:dyDescent="0.35">
      <c r="D24" s="59"/>
      <c r="N24" s="59"/>
    </row>
    <row r="25" spans="4:14" x14ac:dyDescent="0.35">
      <c r="D25" s="59"/>
      <c r="N25" s="59"/>
    </row>
    <row r="26" spans="4:14" x14ac:dyDescent="0.35">
      <c r="D26" s="59"/>
      <c r="N26" s="59"/>
    </row>
    <row r="27" spans="4:14" x14ac:dyDescent="0.35">
      <c r="D27" s="59"/>
      <c r="N27" s="59"/>
    </row>
    <row r="28" spans="4:14" x14ac:dyDescent="0.35">
      <c r="D28" s="59"/>
      <c r="N28" s="59"/>
    </row>
    <row r="29" spans="4:14" x14ac:dyDescent="0.35">
      <c r="D29" s="59"/>
      <c r="N29" s="59"/>
    </row>
    <row r="30" spans="4:14" x14ac:dyDescent="0.35">
      <c r="D30" s="59"/>
      <c r="N30" s="59"/>
    </row>
    <row r="31" spans="4:14" x14ac:dyDescent="0.35">
      <c r="D31" s="59"/>
      <c r="N31" s="59"/>
    </row>
    <row r="32" spans="4:14" x14ac:dyDescent="0.35">
      <c r="D32" s="59"/>
      <c r="N32" s="59"/>
    </row>
    <row r="33" spans="4:14" x14ac:dyDescent="0.35">
      <c r="D33" s="59"/>
      <c r="N33" s="59"/>
    </row>
    <row r="34" spans="4:14" x14ac:dyDescent="0.35">
      <c r="D34" s="59"/>
      <c r="N34" s="59"/>
    </row>
    <row r="35" spans="4:14" x14ac:dyDescent="0.35">
      <c r="D35" s="59"/>
      <c r="N35" s="59"/>
    </row>
    <row r="36" spans="4:14" x14ac:dyDescent="0.35">
      <c r="D36" s="59"/>
      <c r="N36" s="59"/>
    </row>
    <row r="37" spans="4:14" x14ac:dyDescent="0.35">
      <c r="D37" s="59"/>
      <c r="N37" s="59"/>
    </row>
    <row r="38" spans="4:14" x14ac:dyDescent="0.35">
      <c r="D38" s="59"/>
      <c r="N38" s="59"/>
    </row>
    <row r="39" spans="4:14" x14ac:dyDescent="0.35">
      <c r="D39" s="59"/>
      <c r="N39" s="59"/>
    </row>
    <row r="40" spans="4:14" x14ac:dyDescent="0.35">
      <c r="D40" s="59"/>
      <c r="N40" s="59"/>
    </row>
    <row r="41" spans="4:14" x14ac:dyDescent="0.35">
      <c r="D41" s="59"/>
      <c r="N41" s="59"/>
    </row>
    <row r="42" spans="4:14" x14ac:dyDescent="0.35">
      <c r="D42" s="59"/>
      <c r="N42" s="59"/>
    </row>
    <row r="43" spans="4:14" x14ac:dyDescent="0.35">
      <c r="D43" s="59"/>
      <c r="N43" s="59"/>
    </row>
    <row r="44" spans="4:14" x14ac:dyDescent="0.35">
      <c r="D44" s="59"/>
      <c r="N44" s="59"/>
    </row>
    <row r="45" spans="4:14" x14ac:dyDescent="0.35">
      <c r="D45" s="59"/>
      <c r="N45" s="59"/>
    </row>
    <row r="46" spans="4:14" x14ac:dyDescent="0.35">
      <c r="D46" s="59"/>
      <c r="N46" s="59"/>
    </row>
    <row r="47" spans="4:14" x14ac:dyDescent="0.35">
      <c r="D47" s="59"/>
      <c r="N47" s="59"/>
    </row>
    <row r="48" spans="4:14" x14ac:dyDescent="0.35">
      <c r="D48" s="59"/>
      <c r="N48" s="59"/>
    </row>
    <row r="49" spans="4:14" x14ac:dyDescent="0.35">
      <c r="D49" s="59"/>
      <c r="N49" s="59"/>
    </row>
    <row r="50" spans="4:14" x14ac:dyDescent="0.35">
      <c r="D50" s="59"/>
      <c r="N50" s="59"/>
    </row>
    <row r="51" spans="4:14" x14ac:dyDescent="0.35">
      <c r="D51" s="59"/>
      <c r="N51" s="59"/>
    </row>
    <row r="52" spans="4:14" x14ac:dyDescent="0.35">
      <c r="D52" s="59"/>
      <c r="N52" s="59"/>
    </row>
    <row r="53" spans="4:14" x14ac:dyDescent="0.35">
      <c r="D53" s="59"/>
      <c r="N53" s="59"/>
    </row>
    <row r="54" spans="4:14" x14ac:dyDescent="0.35">
      <c r="D54" s="59"/>
      <c r="N54" s="59"/>
    </row>
    <row r="55" spans="4:14" x14ac:dyDescent="0.35">
      <c r="D55" s="59"/>
      <c r="N55" s="59"/>
    </row>
    <row r="56" spans="4:14" x14ac:dyDescent="0.35">
      <c r="D56" s="59"/>
      <c r="N56" s="59"/>
    </row>
    <row r="57" spans="4:14" x14ac:dyDescent="0.35">
      <c r="D57" s="59"/>
      <c r="N57" s="59"/>
    </row>
    <row r="58" spans="4:14" x14ac:dyDescent="0.35">
      <c r="D58" s="59"/>
      <c r="N58" s="59"/>
    </row>
    <row r="59" spans="4:14" x14ac:dyDescent="0.35">
      <c r="D59" s="59"/>
      <c r="N59" s="59"/>
    </row>
    <row r="60" spans="4:14" x14ac:dyDescent="0.35">
      <c r="D60" s="59"/>
      <c r="N60" s="59"/>
    </row>
    <row r="61" spans="4:14" x14ac:dyDescent="0.35">
      <c r="D61" s="59"/>
      <c r="N61" s="59"/>
    </row>
    <row r="62" spans="4:14" x14ac:dyDescent="0.35">
      <c r="D62" s="59"/>
      <c r="N62" s="59"/>
    </row>
    <row r="63" spans="4:14" x14ac:dyDescent="0.35">
      <c r="D63" s="59"/>
      <c r="N63" s="59"/>
    </row>
    <row r="64" spans="4:14" x14ac:dyDescent="0.35">
      <c r="D64" s="59"/>
      <c r="N64" s="59"/>
    </row>
    <row r="65" spans="4:14" x14ac:dyDescent="0.35">
      <c r="D65" s="59"/>
      <c r="N65" s="59"/>
    </row>
    <row r="66" spans="4:14" x14ac:dyDescent="0.35">
      <c r="D66" s="59"/>
      <c r="N66" s="59"/>
    </row>
    <row r="67" spans="4:14" x14ac:dyDescent="0.35">
      <c r="D67" s="59"/>
      <c r="N67" s="59"/>
    </row>
    <row r="68" spans="4:14" x14ac:dyDescent="0.35">
      <c r="D68" s="59"/>
      <c r="N68" s="59"/>
    </row>
    <row r="69" spans="4:14" x14ac:dyDescent="0.35">
      <c r="D69" s="59"/>
      <c r="N69" s="59"/>
    </row>
    <row r="70" spans="4:14" x14ac:dyDescent="0.35">
      <c r="D70" s="59"/>
      <c r="N70" s="59"/>
    </row>
    <row r="71" spans="4:14" x14ac:dyDescent="0.35">
      <c r="D71" s="59"/>
      <c r="N71" s="59"/>
    </row>
    <row r="72" spans="4:14" x14ac:dyDescent="0.35">
      <c r="D72" s="59"/>
      <c r="N72" s="59"/>
    </row>
    <row r="73" spans="4:14" x14ac:dyDescent="0.35">
      <c r="D73" s="59"/>
      <c r="N73" s="59"/>
    </row>
    <row r="74" spans="4:14" x14ac:dyDescent="0.35">
      <c r="D74" s="59"/>
      <c r="N74" s="59"/>
    </row>
    <row r="75" spans="4:14" x14ac:dyDescent="0.35">
      <c r="D75" s="59"/>
      <c r="N75" s="59"/>
    </row>
    <row r="76" spans="4:14" x14ac:dyDescent="0.35">
      <c r="D76" s="59"/>
      <c r="N76" s="59"/>
    </row>
    <row r="77" spans="4:14" x14ac:dyDescent="0.35">
      <c r="D77" s="59"/>
      <c r="N77" s="59"/>
    </row>
    <row r="78" spans="4:14" x14ac:dyDescent="0.35">
      <c r="D78" s="59"/>
      <c r="N78" s="59"/>
    </row>
    <row r="79" spans="4:14" x14ac:dyDescent="0.35">
      <c r="D79" s="59"/>
      <c r="N79" s="59"/>
    </row>
    <row r="80" spans="4:14" x14ac:dyDescent="0.35">
      <c r="D80" s="59"/>
      <c r="N80" s="59"/>
    </row>
    <row r="81" spans="4:14" x14ac:dyDescent="0.35">
      <c r="D81" s="59"/>
      <c r="N81" s="59"/>
    </row>
    <row r="82" spans="4:14" x14ac:dyDescent="0.35">
      <c r="D82" s="59"/>
      <c r="N82" s="59"/>
    </row>
    <row r="83" spans="4:14" x14ac:dyDescent="0.35">
      <c r="D83" s="59"/>
      <c r="N83" s="59"/>
    </row>
    <row r="84" spans="4:14" x14ac:dyDescent="0.35">
      <c r="D84" s="59"/>
      <c r="N84" s="59"/>
    </row>
    <row r="85" spans="4:14" x14ac:dyDescent="0.35">
      <c r="D85" s="59"/>
      <c r="N85" s="59"/>
    </row>
    <row r="86" spans="4:14" x14ac:dyDescent="0.35">
      <c r="D86" s="59"/>
      <c r="N86" s="59"/>
    </row>
    <row r="87" spans="4:14" x14ac:dyDescent="0.35">
      <c r="D87" s="59"/>
      <c r="N87" s="59"/>
    </row>
    <row r="88" spans="4:14" x14ac:dyDescent="0.35">
      <c r="D88" s="59"/>
      <c r="N88" s="59"/>
    </row>
    <row r="89" spans="4:14" x14ac:dyDescent="0.35">
      <c r="D89" s="59"/>
      <c r="N89" s="59"/>
    </row>
    <row r="90" spans="4:14" x14ac:dyDescent="0.35">
      <c r="D90" s="59"/>
      <c r="N90" s="59"/>
    </row>
    <row r="91" spans="4:14" x14ac:dyDescent="0.35">
      <c r="D91" s="59"/>
      <c r="N91" s="59"/>
    </row>
    <row r="92" spans="4:14" x14ac:dyDescent="0.35">
      <c r="D92" s="59"/>
      <c r="N92" s="59"/>
    </row>
    <row r="93" spans="4:14" x14ac:dyDescent="0.35">
      <c r="D93" s="59"/>
      <c r="N93" s="59"/>
    </row>
    <row r="94" spans="4:14" x14ac:dyDescent="0.35">
      <c r="D94" s="59"/>
      <c r="N94" s="59"/>
    </row>
    <row r="95" spans="4:14" x14ac:dyDescent="0.35">
      <c r="D95" s="59"/>
      <c r="N95" s="59"/>
    </row>
    <row r="96" spans="4:14" x14ac:dyDescent="0.35">
      <c r="D96" s="59"/>
      <c r="N96" s="59"/>
    </row>
    <row r="97" spans="4:14" x14ac:dyDescent="0.35">
      <c r="D97" s="59"/>
      <c r="N97" s="59"/>
    </row>
    <row r="98" spans="4:14" x14ac:dyDescent="0.35">
      <c r="D98" s="59"/>
      <c r="N98" s="59"/>
    </row>
    <row r="99" spans="4:14" x14ac:dyDescent="0.35">
      <c r="D99" s="59"/>
      <c r="N99" s="59"/>
    </row>
    <row r="100" spans="4:14" x14ac:dyDescent="0.35">
      <c r="D100" s="59"/>
      <c r="N100" s="59"/>
    </row>
    <row r="101" spans="4:14" x14ac:dyDescent="0.35">
      <c r="D101" s="59"/>
      <c r="N101" s="59"/>
    </row>
    <row r="102" spans="4:14" x14ac:dyDescent="0.35">
      <c r="D102" s="59"/>
      <c r="N102" s="59"/>
    </row>
    <row r="103" spans="4:14" x14ac:dyDescent="0.35">
      <c r="D103" s="59"/>
      <c r="N103" s="59"/>
    </row>
    <row r="104" spans="4:14" x14ac:dyDescent="0.35">
      <c r="D104" s="59"/>
      <c r="N104" s="59"/>
    </row>
    <row r="105" spans="4:14" x14ac:dyDescent="0.35">
      <c r="D105" s="59"/>
      <c r="N105" s="59"/>
    </row>
    <row r="106" spans="4:14" x14ac:dyDescent="0.35">
      <c r="D106" s="59"/>
      <c r="N106" s="59"/>
    </row>
    <row r="107" spans="4:14" x14ac:dyDescent="0.35">
      <c r="D107" s="59"/>
      <c r="N107" s="59"/>
    </row>
    <row r="108" spans="4:14" x14ac:dyDescent="0.35">
      <c r="D108" s="59"/>
      <c r="N108" s="59"/>
    </row>
    <row r="109" spans="4:14" x14ac:dyDescent="0.35">
      <c r="D109" s="59"/>
      <c r="N109" s="59"/>
    </row>
    <row r="110" spans="4:14" x14ac:dyDescent="0.35">
      <c r="D110" s="59"/>
      <c r="N110" s="59"/>
    </row>
    <row r="111" spans="4:14" x14ac:dyDescent="0.35">
      <c r="D111" s="59"/>
      <c r="N111" s="59"/>
    </row>
    <row r="112" spans="4:14" x14ac:dyDescent="0.35">
      <c r="D112" s="59"/>
      <c r="N112" s="59"/>
    </row>
    <row r="113" spans="4:14" x14ac:dyDescent="0.35">
      <c r="D113" s="59"/>
      <c r="N113" s="59"/>
    </row>
    <row r="114" spans="4:14" x14ac:dyDescent="0.35">
      <c r="D114" s="59"/>
      <c r="N114" s="59"/>
    </row>
    <row r="115" spans="4:14" x14ac:dyDescent="0.35">
      <c r="D115" s="59"/>
      <c r="N115" s="59"/>
    </row>
    <row r="116" spans="4:14" x14ac:dyDescent="0.35">
      <c r="D116" s="59"/>
      <c r="N116" s="59"/>
    </row>
    <row r="117" spans="4:14" x14ac:dyDescent="0.35">
      <c r="D117" s="59"/>
      <c r="N117" s="59"/>
    </row>
    <row r="118" spans="4:14" x14ac:dyDescent="0.35">
      <c r="D118" s="59"/>
      <c r="N118" s="59"/>
    </row>
    <row r="119" spans="4:14" x14ac:dyDescent="0.35">
      <c r="D119" s="59"/>
      <c r="N119" s="59"/>
    </row>
    <row r="120" spans="4:14" x14ac:dyDescent="0.35">
      <c r="D120" s="59"/>
      <c r="N120" s="59"/>
    </row>
    <row r="121" spans="4:14" x14ac:dyDescent="0.35">
      <c r="D121" s="59"/>
      <c r="N121" s="59"/>
    </row>
    <row r="122" spans="4:14" x14ac:dyDescent="0.35">
      <c r="D122" s="59"/>
      <c r="N122" s="59"/>
    </row>
    <row r="123" spans="4:14" x14ac:dyDescent="0.35">
      <c r="D123" s="59"/>
      <c r="N123" s="59"/>
    </row>
    <row r="124" spans="4:14" x14ac:dyDescent="0.35">
      <c r="D124" s="59"/>
      <c r="N124" s="59"/>
    </row>
    <row r="125" spans="4:14" x14ac:dyDescent="0.35">
      <c r="D125" s="59"/>
      <c r="N125" s="59"/>
    </row>
    <row r="126" spans="4:14" x14ac:dyDescent="0.35">
      <c r="D126" s="59"/>
      <c r="N126" s="59"/>
    </row>
    <row r="127" spans="4:14" x14ac:dyDescent="0.35">
      <c r="D127" s="59"/>
      <c r="N127" s="59"/>
    </row>
    <row r="128" spans="4:14" x14ac:dyDescent="0.35">
      <c r="D128" s="59"/>
      <c r="N128" s="59"/>
    </row>
    <row r="129" spans="4:14" x14ac:dyDescent="0.35">
      <c r="D129" s="59"/>
      <c r="N129" s="59"/>
    </row>
    <row r="130" spans="4:14" x14ac:dyDescent="0.35">
      <c r="D130" s="59"/>
      <c r="N130" s="59"/>
    </row>
    <row r="131" spans="4:14" x14ac:dyDescent="0.35">
      <c r="D131" s="59"/>
      <c r="N131" s="59"/>
    </row>
    <row r="132" spans="4:14" x14ac:dyDescent="0.35">
      <c r="N132" s="59"/>
    </row>
    <row r="133" spans="4:14" x14ac:dyDescent="0.35">
      <c r="N133" s="59"/>
    </row>
  </sheetData>
  <mergeCells count="1">
    <mergeCell ref="L9:L10"/>
  </mergeCells>
  <conditionalFormatting sqref="D9:D131">
    <cfRule type="expression" dxfId="15" priority="1">
      <formula>IF(ISBLANK(D9),FALSE,TRUE)</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C14"/>
  <sheetViews>
    <sheetView zoomScaleNormal="100" workbookViewId="0">
      <selection activeCell="C24" sqref="C24"/>
    </sheetView>
  </sheetViews>
  <sheetFormatPr defaultRowHeight="14.5" x14ac:dyDescent="0.35"/>
  <cols>
    <col min="1" max="1" width="144.26953125" customWidth="1"/>
    <col min="2" max="2" width="11.54296875" customWidth="1"/>
    <col min="3" max="3" width="48" customWidth="1"/>
  </cols>
  <sheetData>
    <row r="1" spans="1:3" ht="18.5" x14ac:dyDescent="0.45">
      <c r="A1" s="69" t="s">
        <v>29</v>
      </c>
      <c r="B1" s="24" t="s">
        <v>17</v>
      </c>
      <c r="C1" s="70" t="s">
        <v>37</v>
      </c>
    </row>
    <row r="2" spans="1:3" ht="18.5" x14ac:dyDescent="0.45">
      <c r="A2" s="26" t="s">
        <v>16</v>
      </c>
      <c r="B2" s="29" t="s">
        <v>418</v>
      </c>
    </row>
    <row r="3" spans="1:3" ht="18.5" x14ac:dyDescent="0.45">
      <c r="A3" s="26" t="s">
        <v>18</v>
      </c>
      <c r="B3" s="29" t="s">
        <v>419</v>
      </c>
    </row>
    <row r="4" spans="1:3" ht="18.5" x14ac:dyDescent="0.45">
      <c r="A4" s="26" t="s">
        <v>19</v>
      </c>
      <c r="B4" s="29" t="s">
        <v>419</v>
      </c>
    </row>
    <row r="5" spans="1:3" ht="18.5" x14ac:dyDescent="0.45">
      <c r="A5" s="26" t="s">
        <v>20</v>
      </c>
      <c r="B5" s="29" t="s">
        <v>418</v>
      </c>
    </row>
    <row r="6" spans="1:3" ht="18.5" x14ac:dyDescent="0.45">
      <c r="A6" s="26" t="s">
        <v>21</v>
      </c>
      <c r="B6" s="29" t="s">
        <v>419</v>
      </c>
    </row>
    <row r="7" spans="1:3" ht="18.5" x14ac:dyDescent="0.45">
      <c r="A7" s="26" t="s">
        <v>22</v>
      </c>
      <c r="B7" s="29" t="s">
        <v>418</v>
      </c>
    </row>
    <row r="8" spans="1:3" ht="18.5" x14ac:dyDescent="0.45">
      <c r="A8" s="26" t="s">
        <v>23</v>
      </c>
      <c r="B8" s="29" t="s">
        <v>418</v>
      </c>
    </row>
    <row r="9" spans="1:3" ht="18.5" x14ac:dyDescent="0.45">
      <c r="A9" s="26" t="s">
        <v>24</v>
      </c>
      <c r="B9" s="29" t="s">
        <v>418</v>
      </c>
    </row>
    <row r="10" spans="1:3" ht="18.5" x14ac:dyDescent="0.45">
      <c r="A10" s="26" t="s">
        <v>25</v>
      </c>
      <c r="B10" s="29" t="s">
        <v>419</v>
      </c>
    </row>
    <row r="11" spans="1:3" ht="18.5" x14ac:dyDescent="0.45">
      <c r="A11" s="26" t="s">
        <v>26</v>
      </c>
      <c r="B11" s="29" t="s">
        <v>419</v>
      </c>
    </row>
    <row r="12" spans="1:3" ht="18.5" x14ac:dyDescent="0.45">
      <c r="A12" s="26" t="s">
        <v>27</v>
      </c>
      <c r="B12" s="29" t="s">
        <v>419</v>
      </c>
    </row>
    <row r="13" spans="1:3" ht="18.5" x14ac:dyDescent="0.45">
      <c r="A13" s="26" t="s">
        <v>28</v>
      </c>
      <c r="B13" s="29" t="s">
        <v>419</v>
      </c>
    </row>
    <row r="14" spans="1:3" ht="18.5" x14ac:dyDescent="0.45">
      <c r="A14" s="26" t="s">
        <v>104</v>
      </c>
      <c r="B14" s="29" t="s">
        <v>418</v>
      </c>
    </row>
  </sheetData>
  <dataValidations count="1">
    <dataValidation type="list" allowBlank="1" showInputMessage="1" showErrorMessage="1" error="Please enter YES or NO" prompt="Select YES or NO" sqref="B2:B14" xr:uid="{1B362729-5309-4A8B-AB65-B0481B0472A0}">
      <formula1>"YES, NO"</formula1>
    </dataValidation>
  </dataValidations>
  <pageMargins left="0.7" right="0.7" top="0.75" bottom="0.75" header="0.3" footer="0.3"/>
  <legacyDrawing r:id="rId1"/>
  <tableParts count="1">
    <tablePart r:id="rId2"/>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C18"/>
  <sheetViews>
    <sheetView zoomScaleNormal="100" workbookViewId="0">
      <selection activeCell="B18" sqref="B18"/>
    </sheetView>
  </sheetViews>
  <sheetFormatPr defaultRowHeight="14.5" x14ac:dyDescent="0.35"/>
  <cols>
    <col min="1" max="1" width="106.7265625" customWidth="1"/>
    <col min="2" max="2" width="14.81640625" bestFit="1" customWidth="1"/>
    <col min="3" max="3" width="40.54296875" customWidth="1"/>
  </cols>
  <sheetData>
    <row r="1" spans="1:3" ht="18.5" x14ac:dyDescent="0.45">
      <c r="A1" s="69" t="s">
        <v>30</v>
      </c>
      <c r="B1" s="69" t="s">
        <v>17</v>
      </c>
      <c r="C1" s="70" t="s">
        <v>37</v>
      </c>
    </row>
    <row r="2" spans="1:3" ht="18.5" x14ac:dyDescent="0.45">
      <c r="A2" s="26" t="s">
        <v>31</v>
      </c>
      <c r="B2" s="29" t="s">
        <v>419</v>
      </c>
    </row>
    <row r="3" spans="1:3" ht="19.5" customHeight="1" x14ac:dyDescent="0.45">
      <c r="A3" s="47" t="s">
        <v>114</v>
      </c>
      <c r="B3" s="29"/>
    </row>
    <row r="4" spans="1:3" ht="18.5" x14ac:dyDescent="0.45">
      <c r="A4" s="47" t="s">
        <v>115</v>
      </c>
      <c r="B4" s="29"/>
    </row>
    <row r="5" spans="1:3" ht="18.5" x14ac:dyDescent="0.45">
      <c r="A5" s="47" t="s">
        <v>116</v>
      </c>
    </row>
    <row r="6" spans="1:3" ht="18.5" x14ac:dyDescent="0.45">
      <c r="A6" s="26" t="s">
        <v>32</v>
      </c>
      <c r="B6" s="29" t="s">
        <v>419</v>
      </c>
    </row>
    <row r="7" spans="1:3" ht="18.5" x14ac:dyDescent="0.45">
      <c r="A7" s="26" t="s">
        <v>33</v>
      </c>
      <c r="B7" s="29" t="s">
        <v>419</v>
      </c>
    </row>
    <row r="8" spans="1:3" ht="18.5" x14ac:dyDescent="0.45">
      <c r="A8" s="27" t="s">
        <v>45</v>
      </c>
      <c r="B8" s="29"/>
    </row>
    <row r="9" spans="1:3" ht="18.5" x14ac:dyDescent="0.45">
      <c r="A9" s="27" t="s">
        <v>46</v>
      </c>
      <c r="B9" s="29"/>
    </row>
    <row r="10" spans="1:3" ht="18.5" x14ac:dyDescent="0.45">
      <c r="A10" s="27" t="s">
        <v>47</v>
      </c>
      <c r="B10" s="29"/>
    </row>
    <row r="11" spans="1:3" ht="18.5" x14ac:dyDescent="0.45">
      <c r="A11" s="26" t="s">
        <v>127</v>
      </c>
      <c r="B11" s="29" t="s">
        <v>419</v>
      </c>
    </row>
    <row r="12" spans="1:3" ht="18.5" x14ac:dyDescent="0.45">
      <c r="A12" s="26" t="s">
        <v>34</v>
      </c>
      <c r="B12" s="29" t="s">
        <v>419</v>
      </c>
    </row>
    <row r="13" spans="1:3" ht="18.5" x14ac:dyDescent="0.45">
      <c r="A13" s="26" t="s">
        <v>35</v>
      </c>
      <c r="B13" s="29" t="s">
        <v>419</v>
      </c>
    </row>
    <row r="14" spans="1:3" ht="18.5" x14ac:dyDescent="0.45">
      <c r="A14" s="26" t="s">
        <v>42</v>
      </c>
      <c r="B14" s="29" t="s">
        <v>419</v>
      </c>
    </row>
    <row r="15" spans="1:3" ht="18.5" x14ac:dyDescent="0.45">
      <c r="A15" s="26" t="s">
        <v>43</v>
      </c>
      <c r="B15" s="29" t="s">
        <v>419</v>
      </c>
    </row>
    <row r="16" spans="1:3" ht="18.5" x14ac:dyDescent="0.45">
      <c r="A16" s="26" t="s">
        <v>44</v>
      </c>
      <c r="B16" s="29" t="s">
        <v>419</v>
      </c>
    </row>
    <row r="17" spans="1:3" ht="55.5" x14ac:dyDescent="0.45">
      <c r="A17" s="47" t="s">
        <v>117</v>
      </c>
      <c r="B17" s="29" t="s">
        <v>419</v>
      </c>
    </row>
    <row r="18" spans="1:3" ht="18.5" x14ac:dyDescent="0.45">
      <c r="A18" s="26" t="s">
        <v>80</v>
      </c>
      <c r="B18" s="71">
        <v>45657</v>
      </c>
      <c r="C18" s="32"/>
    </row>
  </sheetData>
  <dataValidations count="2">
    <dataValidation type="list" allowBlank="1" showInputMessage="1" showErrorMessage="1" error="Please ener YES or NO" prompt="Select YES or NO" sqref="B2:B4 B6:B17" xr:uid="{6CAE0162-1ED1-4FAA-9E86-E1E35A9C363D}">
      <formula1>"YES, NO, "</formula1>
    </dataValidation>
    <dataValidation type="date" operator="greaterThan" allowBlank="1" showInputMessage="1" showErrorMessage="1" error="Please enter a vaild date (mm/dd/yyyy)" prompt="Please enter a vaid date (mm/dd/yyyy)" sqref="B18" xr:uid="{1E127185-092E-4518-A31F-79095F009DEB}">
      <formula1>40543</formula1>
    </dataValidation>
  </dataValidations>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B10"/>
  <sheetViews>
    <sheetView workbookViewId="0">
      <selection activeCell="A2" sqref="A2:B2"/>
    </sheetView>
  </sheetViews>
  <sheetFormatPr defaultRowHeight="14.5" x14ac:dyDescent="0.35"/>
  <cols>
    <col min="1" max="1" width="42.7265625" customWidth="1"/>
    <col min="2" max="2" width="87.453125" customWidth="1"/>
  </cols>
  <sheetData>
    <row r="1" spans="1:2" ht="18.5" x14ac:dyDescent="0.45">
      <c r="A1" s="69" t="s">
        <v>106</v>
      </c>
      <c r="B1" s="70" t="s">
        <v>37</v>
      </c>
    </row>
    <row r="2" spans="1:2" x14ac:dyDescent="0.35">
      <c r="A2" s="50" t="s">
        <v>400</v>
      </c>
      <c r="B2" s="50" t="s">
        <v>400</v>
      </c>
    </row>
    <row r="3" spans="1:2" x14ac:dyDescent="0.35">
      <c r="A3" s="50"/>
      <c r="B3" s="50"/>
    </row>
    <row r="4" spans="1:2" x14ac:dyDescent="0.35">
      <c r="A4" s="50"/>
      <c r="B4" s="50"/>
    </row>
    <row r="5" spans="1:2" x14ac:dyDescent="0.35">
      <c r="A5" s="50"/>
      <c r="B5" s="50"/>
    </row>
    <row r="6" spans="1:2" x14ac:dyDescent="0.35">
      <c r="A6" s="50"/>
      <c r="B6" s="50"/>
    </row>
    <row r="7" spans="1:2" x14ac:dyDescent="0.35">
      <c r="A7" s="50"/>
      <c r="B7" s="50"/>
    </row>
    <row r="8" spans="1:2" x14ac:dyDescent="0.35">
      <c r="A8" s="50"/>
      <c r="B8" s="50"/>
    </row>
    <row r="9" spans="1:2" x14ac:dyDescent="0.35">
      <c r="A9" s="50"/>
      <c r="B9" s="50"/>
    </row>
    <row r="10" spans="1:2" x14ac:dyDescent="0.35">
      <c r="A10" s="50"/>
      <c r="B10" s="50"/>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E12"/>
  <sheetViews>
    <sheetView zoomScaleNormal="100" workbookViewId="0">
      <pane ySplit="1" topLeftCell="A2" activePane="bottomLeft" state="frozen"/>
      <selection pane="bottomLeft" activeCell="I9" sqref="I9"/>
    </sheetView>
  </sheetViews>
  <sheetFormatPr defaultRowHeight="14.5" x14ac:dyDescent="0.35"/>
  <cols>
    <col min="1" max="1" width="19.81640625" customWidth="1"/>
    <col min="2" max="2" width="32" customWidth="1"/>
    <col min="3" max="3" width="19" style="2" customWidth="1"/>
    <col min="4" max="4" width="18.81640625" style="2" customWidth="1"/>
    <col min="5" max="5" width="17.54296875" style="3" customWidth="1"/>
  </cols>
  <sheetData>
    <row r="1" spans="1:5" ht="18.5" x14ac:dyDescent="0.45">
      <c r="A1" s="69" t="s">
        <v>49</v>
      </c>
      <c r="B1" s="69" t="s">
        <v>0</v>
      </c>
      <c r="C1" s="70" t="s">
        <v>1</v>
      </c>
      <c r="D1" s="70" t="s">
        <v>2</v>
      </c>
      <c r="E1" s="70" t="s">
        <v>3</v>
      </c>
    </row>
    <row r="2" spans="1:5" x14ac:dyDescent="0.35">
      <c r="A2" t="s">
        <v>145</v>
      </c>
      <c r="B2" t="s">
        <v>420</v>
      </c>
      <c r="C2" s="2">
        <v>510610</v>
      </c>
      <c r="D2" s="2">
        <v>656824</v>
      </c>
      <c r="E2" s="15">
        <v>0.77739242171418832</v>
      </c>
    </row>
    <row r="3" spans="1:5" x14ac:dyDescent="0.35">
      <c r="A3" t="s">
        <v>146</v>
      </c>
      <c r="B3" t="s">
        <v>421</v>
      </c>
      <c r="C3" s="2">
        <v>271023</v>
      </c>
      <c r="D3" s="2">
        <v>3151320</v>
      </c>
      <c r="E3" s="15">
        <v>8.6003008263203992E-2</v>
      </c>
    </row>
    <row r="4" spans="1:5" x14ac:dyDescent="0.35">
      <c r="A4" t="s">
        <v>147</v>
      </c>
      <c r="B4" t="s">
        <v>422</v>
      </c>
      <c r="C4" s="2">
        <v>178083</v>
      </c>
      <c r="D4" s="2">
        <v>18492</v>
      </c>
      <c r="E4" s="72">
        <v>9.6302725502920179</v>
      </c>
    </row>
    <row r="5" spans="1:5" x14ac:dyDescent="0.35">
      <c r="A5" t="s">
        <v>148</v>
      </c>
      <c r="B5" t="s">
        <v>423</v>
      </c>
      <c r="C5" s="2">
        <v>10237</v>
      </c>
      <c r="D5" s="2">
        <v>656824</v>
      </c>
      <c r="E5" s="33">
        <v>1.5585605885290428E-2</v>
      </c>
    </row>
    <row r="6" spans="1:5" x14ac:dyDescent="0.35">
      <c r="A6" t="s">
        <v>148</v>
      </c>
      <c r="B6" t="s">
        <v>424</v>
      </c>
      <c r="C6" s="2">
        <v>2101</v>
      </c>
      <c r="D6" s="2">
        <v>3151320</v>
      </c>
      <c r="E6" s="33">
        <v>6.6670474594772986E-4</v>
      </c>
    </row>
    <row r="7" spans="1:5" x14ac:dyDescent="0.35">
      <c r="E7" s="33"/>
    </row>
    <row r="8" spans="1:5" x14ac:dyDescent="0.35">
      <c r="C8" s="16"/>
    </row>
    <row r="9" spans="1:5" x14ac:dyDescent="0.35">
      <c r="C9" s="16"/>
    </row>
    <row r="10" spans="1:5" x14ac:dyDescent="0.35">
      <c r="C10" s="16"/>
    </row>
    <row r="11" spans="1:5" x14ac:dyDescent="0.35">
      <c r="C11" s="16"/>
    </row>
    <row r="12" spans="1:5" x14ac:dyDescent="0.35">
      <c r="C12" s="16"/>
    </row>
  </sheetData>
  <dataValidations count="1">
    <dataValidation type="list" allowBlank="1" showInputMessage="1" showErrorMessage="1" sqref="A2:A299" xr:uid="{CD499271-7A40-4DDB-A48E-CD069108D8E0}">
      <formula1>"FRINGE,OH,MATL,GA,COM,INTER"</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4C1E00F-B719-4038-8AA3-034C24D1FD56}">
            <xm:f>IF(_xlfn.IFNA(MATCH(UPPER(A2),'Conditional Formating Lists'!B$9:B$15,0),0)&gt;0,FALSE,TRUE)</xm:f>
            <x14:dxf>
              <fill>
                <patternFill>
                  <bgColor theme="5" tint="0.59996337778862885"/>
                </patternFill>
              </fill>
            </x14:dxf>
          </x14:cfRule>
          <xm:sqref>A2:A299</xm:sqref>
        </x14:conditionalFormatting>
      </x14:conditionalFormatting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L376"/>
  <sheetViews>
    <sheetView zoomScaleNormal="100" workbookViewId="0">
      <pane ySplit="1" topLeftCell="A120" activePane="bottomLeft" state="frozen"/>
      <selection pane="bottomLeft" activeCell="A120" sqref="A120"/>
    </sheetView>
  </sheetViews>
  <sheetFormatPr defaultRowHeight="14.5" x14ac:dyDescent="0.35"/>
  <cols>
    <col min="1" max="1" width="14.1796875" customWidth="1"/>
    <col min="2" max="2" width="18.26953125" bestFit="1" customWidth="1"/>
    <col min="3" max="3" width="31.7265625" bestFit="1" customWidth="1"/>
    <col min="4" max="4" width="14.54296875" customWidth="1"/>
    <col min="5" max="5" width="22.26953125" style="4" customWidth="1"/>
    <col min="6" max="6" width="25.26953125" style="4" bestFit="1" customWidth="1"/>
    <col min="7" max="7" width="17" customWidth="1"/>
    <col min="8" max="8" width="15.453125" style="5" customWidth="1"/>
    <col min="9" max="9" width="17.7265625" style="5" customWidth="1"/>
    <col min="10" max="10" width="18.54296875" style="13" customWidth="1"/>
    <col min="11" max="11" width="28.1796875" bestFit="1" customWidth="1"/>
    <col min="12" max="12" width="66.453125" style="1" customWidth="1"/>
  </cols>
  <sheetData>
    <row r="1" spans="1:12" ht="18.5" x14ac:dyDescent="0.45">
      <c r="A1" s="24" t="s">
        <v>49</v>
      </c>
      <c r="B1" s="24" t="s">
        <v>0</v>
      </c>
      <c r="C1" s="52" t="s">
        <v>48</v>
      </c>
      <c r="D1" s="52" t="s">
        <v>74</v>
      </c>
      <c r="E1" s="52" t="s">
        <v>38</v>
      </c>
      <c r="F1" s="52" t="s">
        <v>39</v>
      </c>
      <c r="G1" s="52" t="s">
        <v>41</v>
      </c>
      <c r="H1" s="52" t="s">
        <v>40</v>
      </c>
      <c r="I1" s="52" t="s">
        <v>36</v>
      </c>
      <c r="J1" s="52" t="s">
        <v>77</v>
      </c>
      <c r="K1" s="52" t="s">
        <v>73</v>
      </c>
      <c r="L1" s="52" t="s">
        <v>37</v>
      </c>
    </row>
    <row r="2" spans="1:12" x14ac:dyDescent="0.35">
      <c r="A2" t="s">
        <v>146</v>
      </c>
      <c r="B2" s="4" t="s">
        <v>421</v>
      </c>
      <c r="C2" s="4"/>
      <c r="D2" s="4"/>
      <c r="E2" s="21">
        <v>8310</v>
      </c>
      <c r="F2" s="21" t="s">
        <v>425</v>
      </c>
      <c r="G2" s="4" t="s">
        <v>426</v>
      </c>
      <c r="H2" s="34">
        <v>25202</v>
      </c>
      <c r="I2" s="35"/>
      <c r="J2" s="35">
        <f>SUM(Expenses[[#This Row],[GL Balance]]:Expenses[[#This Row],[Adjustments]])</f>
        <v>25202</v>
      </c>
      <c r="K2" t="s">
        <v>479</v>
      </c>
      <c r="L2" s="36" t="s">
        <v>480</v>
      </c>
    </row>
    <row r="3" spans="1:12" x14ac:dyDescent="0.35">
      <c r="A3" s="4" t="s">
        <v>146</v>
      </c>
      <c r="B3" s="4" t="s">
        <v>421</v>
      </c>
      <c r="C3" s="4"/>
      <c r="D3" s="4"/>
      <c r="E3" s="21">
        <v>8310</v>
      </c>
      <c r="F3" s="21" t="s">
        <v>425</v>
      </c>
      <c r="G3" s="4" t="s">
        <v>427</v>
      </c>
      <c r="H3" s="34">
        <v>30602</v>
      </c>
      <c r="I3" s="35"/>
      <c r="J3" s="35">
        <f>SUM(Expenses[[#This Row],[GL Balance]]:Expenses[[#This Row],[Adjustments]])</f>
        <v>30602</v>
      </c>
      <c r="K3" t="s">
        <v>479</v>
      </c>
      <c r="L3" s="36" t="s">
        <v>480</v>
      </c>
    </row>
    <row r="4" spans="1:12" x14ac:dyDescent="0.35">
      <c r="A4" s="4" t="s">
        <v>146</v>
      </c>
      <c r="B4" s="4" t="s">
        <v>421</v>
      </c>
      <c r="C4" s="4"/>
      <c r="D4" s="4"/>
      <c r="E4" s="21">
        <v>8310</v>
      </c>
      <c r="F4" s="21" t="s">
        <v>425</v>
      </c>
      <c r="G4" s="4" t="s">
        <v>428</v>
      </c>
      <c r="H4" s="34">
        <v>34203</v>
      </c>
      <c r="I4" s="35"/>
      <c r="J4" s="35">
        <f>SUM(Expenses[[#This Row],[GL Balance]]:Expenses[[#This Row],[Adjustments]])</f>
        <v>34203</v>
      </c>
      <c r="K4" t="s">
        <v>479</v>
      </c>
      <c r="L4" s="36" t="s">
        <v>480</v>
      </c>
    </row>
    <row r="5" spans="1:12" x14ac:dyDescent="0.35">
      <c r="A5" s="4" t="s">
        <v>146</v>
      </c>
      <c r="B5" t="s">
        <v>421</v>
      </c>
      <c r="C5" s="4"/>
      <c r="D5" s="4"/>
      <c r="E5" s="21">
        <v>8320</v>
      </c>
      <c r="F5" s="21" t="s">
        <v>429</v>
      </c>
      <c r="G5" s="4" t="s">
        <v>427</v>
      </c>
      <c r="H5" s="34">
        <v>1744</v>
      </c>
      <c r="I5" s="35"/>
      <c r="J5" s="35">
        <f>SUM(Expenses[[#This Row],[GL Balance]]:Expenses[[#This Row],[Adjustments]])</f>
        <v>1744</v>
      </c>
      <c r="K5" s="4"/>
      <c r="L5" s="36"/>
    </row>
    <row r="6" spans="1:12" x14ac:dyDescent="0.35">
      <c r="A6" s="4" t="s">
        <v>146</v>
      </c>
      <c r="B6" s="4" t="s">
        <v>421</v>
      </c>
      <c r="C6" s="4"/>
      <c r="D6" s="4"/>
      <c r="E6" s="21">
        <v>8330</v>
      </c>
      <c r="F6" s="21" t="s">
        <v>430</v>
      </c>
      <c r="G6" s="4" t="s">
        <v>427</v>
      </c>
      <c r="H6" s="34">
        <v>32361</v>
      </c>
      <c r="I6" s="35"/>
      <c r="J6" s="35">
        <f>SUM(Expenses[[#This Row],[GL Balance]]:Expenses[[#This Row],[Adjustments]])</f>
        <v>32361</v>
      </c>
      <c r="K6" s="4"/>
      <c r="L6" s="36"/>
    </row>
    <row r="7" spans="1:12" x14ac:dyDescent="0.35">
      <c r="A7" s="4" t="s">
        <v>146</v>
      </c>
      <c r="B7" s="4" t="s">
        <v>421</v>
      </c>
      <c r="C7" s="4"/>
      <c r="D7" s="4"/>
      <c r="E7" s="21">
        <v>8501</v>
      </c>
      <c r="F7" s="21" t="s">
        <v>431</v>
      </c>
      <c r="G7" s="4" t="s">
        <v>426</v>
      </c>
      <c r="H7" s="34">
        <v>3636</v>
      </c>
      <c r="I7" s="35">
        <v>-431.66666700000002</v>
      </c>
      <c r="J7" s="35">
        <f>SUM(Expenses[[#This Row],[GL Balance]]:Expenses[[#This Row],[Adjustments]])</f>
        <v>3204.333333</v>
      </c>
      <c r="L7" s="1" t="s">
        <v>481</v>
      </c>
    </row>
    <row r="8" spans="1:12" x14ac:dyDescent="0.35">
      <c r="A8" s="4" t="s">
        <v>146</v>
      </c>
      <c r="B8" s="4" t="s">
        <v>421</v>
      </c>
      <c r="C8" s="4"/>
      <c r="D8" s="4"/>
      <c r="E8" s="21">
        <v>8501</v>
      </c>
      <c r="F8" s="21" t="s">
        <v>431</v>
      </c>
      <c r="G8" s="4" t="s">
        <v>427</v>
      </c>
      <c r="H8" s="34">
        <v>2082</v>
      </c>
      <c r="I8" s="35">
        <v>-431.66666700000002</v>
      </c>
      <c r="J8" s="35">
        <f>SUM(Expenses[[#This Row],[GL Balance]]:Expenses[[#This Row],[Adjustments]])</f>
        <v>1650.333333</v>
      </c>
      <c r="L8" s="1" t="s">
        <v>481</v>
      </c>
    </row>
    <row r="9" spans="1:12" x14ac:dyDescent="0.35">
      <c r="A9" t="s">
        <v>146</v>
      </c>
      <c r="B9" t="s">
        <v>421</v>
      </c>
      <c r="C9" s="4"/>
      <c r="D9" s="4"/>
      <c r="E9" s="21">
        <v>8501</v>
      </c>
      <c r="F9" s="21" t="s">
        <v>431</v>
      </c>
      <c r="G9" s="4" t="s">
        <v>428</v>
      </c>
      <c r="H9" s="34">
        <v>7269</v>
      </c>
      <c r="I9" s="35">
        <v>-431.66666700000002</v>
      </c>
      <c r="J9" s="35">
        <f>SUM(Expenses[[#This Row],[GL Balance]]:Expenses[[#This Row],[Adjustments]])</f>
        <v>6837.3333329999996</v>
      </c>
      <c r="L9" s="1" t="s">
        <v>481</v>
      </c>
    </row>
    <row r="10" spans="1:12" x14ac:dyDescent="0.35">
      <c r="A10" s="4" t="s">
        <v>146</v>
      </c>
      <c r="B10" t="s">
        <v>421</v>
      </c>
      <c r="C10" s="4"/>
      <c r="D10" s="4"/>
      <c r="E10" s="21">
        <v>8503</v>
      </c>
      <c r="F10" s="21" t="s">
        <v>432</v>
      </c>
      <c r="G10" s="4" t="s">
        <v>426</v>
      </c>
      <c r="H10" s="5">
        <v>300</v>
      </c>
      <c r="I10" s="35">
        <v>-242</v>
      </c>
      <c r="J10" s="35">
        <f>SUM(Expenses[[#This Row],[GL Balance]]:Expenses[[#This Row],[Adjustments]])</f>
        <v>58</v>
      </c>
      <c r="K10" s="4" t="s">
        <v>482</v>
      </c>
      <c r="L10" s="1" t="s">
        <v>483</v>
      </c>
    </row>
    <row r="11" spans="1:12" x14ac:dyDescent="0.35">
      <c r="A11" s="4" t="s">
        <v>146</v>
      </c>
      <c r="B11" s="4" t="s">
        <v>421</v>
      </c>
      <c r="C11" s="4"/>
      <c r="D11" s="4"/>
      <c r="E11" s="21">
        <v>8503</v>
      </c>
      <c r="F11" s="21" t="s">
        <v>432</v>
      </c>
      <c r="G11" s="4" t="s">
        <v>428</v>
      </c>
      <c r="H11" s="5">
        <v>184</v>
      </c>
      <c r="I11" s="35">
        <v>-242</v>
      </c>
      <c r="J11" s="35">
        <f>SUM(Expenses[[#This Row],[GL Balance]]:Expenses[[#This Row],[Adjustments]])</f>
        <v>-58</v>
      </c>
      <c r="K11" s="4" t="s">
        <v>482</v>
      </c>
      <c r="L11" s="1" t="s">
        <v>483</v>
      </c>
    </row>
    <row r="12" spans="1:12" x14ac:dyDescent="0.35">
      <c r="A12" s="4" t="s">
        <v>146</v>
      </c>
      <c r="B12" s="4" t="s">
        <v>421</v>
      </c>
      <c r="E12" s="21">
        <v>8505</v>
      </c>
      <c r="F12" s="21" t="s">
        <v>433</v>
      </c>
      <c r="G12" t="s">
        <v>426</v>
      </c>
      <c r="H12" s="5">
        <v>354</v>
      </c>
      <c r="I12" s="35">
        <v>-287</v>
      </c>
      <c r="J12" s="35">
        <f>SUM(Expenses[[#This Row],[GL Balance]]:Expenses[[#This Row],[Adjustments]])</f>
        <v>67</v>
      </c>
      <c r="K12" t="s">
        <v>484</v>
      </c>
      <c r="L12" s="1" t="s">
        <v>483</v>
      </c>
    </row>
    <row r="13" spans="1:12" x14ac:dyDescent="0.35">
      <c r="A13" s="4" t="s">
        <v>146</v>
      </c>
      <c r="B13" s="4" t="s">
        <v>421</v>
      </c>
      <c r="E13" s="21">
        <v>8522</v>
      </c>
      <c r="F13" s="21" t="s">
        <v>434</v>
      </c>
      <c r="G13" t="s">
        <v>427</v>
      </c>
      <c r="H13" s="5">
        <v>3018</v>
      </c>
      <c r="I13" s="35">
        <v>-3018</v>
      </c>
      <c r="J13" s="35">
        <f>SUM(Expenses[[#This Row],[GL Balance]]:Expenses[[#This Row],[Adjustments]])</f>
        <v>0</v>
      </c>
      <c r="K13" t="s">
        <v>485</v>
      </c>
      <c r="L13" s="1" t="s">
        <v>483</v>
      </c>
    </row>
    <row r="14" spans="1:12" x14ac:dyDescent="0.35">
      <c r="A14" s="4" t="s">
        <v>146</v>
      </c>
      <c r="B14" s="4" t="s">
        <v>421</v>
      </c>
      <c r="E14" s="21">
        <v>8520</v>
      </c>
      <c r="F14" s="21" t="s">
        <v>435</v>
      </c>
      <c r="G14" t="s">
        <v>426</v>
      </c>
      <c r="H14" s="34">
        <v>2882</v>
      </c>
      <c r="I14" s="35"/>
      <c r="J14" s="35">
        <f>SUM(Expenses[[#This Row],[GL Balance]]:Expenses[[#This Row],[Adjustments]])</f>
        <v>2882</v>
      </c>
    </row>
    <row r="15" spans="1:12" x14ac:dyDescent="0.35">
      <c r="A15" s="4" t="s">
        <v>146</v>
      </c>
      <c r="B15" s="4" t="s">
        <v>421</v>
      </c>
      <c r="E15" s="21">
        <v>8520</v>
      </c>
      <c r="F15" s="21" t="s">
        <v>435</v>
      </c>
      <c r="G15" t="s">
        <v>427</v>
      </c>
      <c r="H15" s="34">
        <v>1678</v>
      </c>
      <c r="I15" s="35"/>
      <c r="J15" s="35">
        <f>SUM(Expenses[[#This Row],[GL Balance]]:Expenses[[#This Row],[Adjustments]])</f>
        <v>1678</v>
      </c>
    </row>
    <row r="16" spans="1:12" x14ac:dyDescent="0.35">
      <c r="A16" s="4" t="s">
        <v>146</v>
      </c>
      <c r="B16" s="4" t="s">
        <v>421</v>
      </c>
      <c r="E16" s="21">
        <v>8520</v>
      </c>
      <c r="F16" s="21" t="s">
        <v>435</v>
      </c>
      <c r="G16" t="s">
        <v>428</v>
      </c>
      <c r="H16" s="34">
        <v>1875</v>
      </c>
      <c r="I16" s="35"/>
      <c r="J16" s="35">
        <f>SUM(Expenses[[#This Row],[GL Balance]]:Expenses[[#This Row],[Adjustments]])</f>
        <v>1875</v>
      </c>
    </row>
    <row r="17" spans="1:12" x14ac:dyDescent="0.35">
      <c r="A17" s="4" t="s">
        <v>146</v>
      </c>
      <c r="B17" s="4" t="s">
        <v>421</v>
      </c>
      <c r="E17" s="21">
        <v>8523</v>
      </c>
      <c r="F17" s="21" t="s">
        <v>436</v>
      </c>
      <c r="G17" t="s">
        <v>426</v>
      </c>
      <c r="H17" s="34">
        <v>4920</v>
      </c>
      <c r="I17" s="35">
        <v>-159.5</v>
      </c>
      <c r="J17" s="35">
        <f>SUM(Expenses[[#This Row],[GL Balance]]:Expenses[[#This Row],[Adjustments]])</f>
        <v>4760.5</v>
      </c>
      <c r="K17" t="s">
        <v>484</v>
      </c>
      <c r="L17" s="1" t="s">
        <v>483</v>
      </c>
    </row>
    <row r="18" spans="1:12" x14ac:dyDescent="0.35">
      <c r="A18" s="4" t="s">
        <v>146</v>
      </c>
      <c r="B18" s="4" t="s">
        <v>421</v>
      </c>
      <c r="E18" s="21">
        <v>8523</v>
      </c>
      <c r="F18" s="21" t="s">
        <v>436</v>
      </c>
      <c r="G18" t="s">
        <v>428</v>
      </c>
      <c r="H18" s="34">
        <v>3016</v>
      </c>
      <c r="I18" s="35">
        <v>-159.5</v>
      </c>
      <c r="J18" s="35">
        <f>SUM(Expenses[[#This Row],[GL Balance]]:Expenses[[#This Row],[Adjustments]])</f>
        <v>2856.5</v>
      </c>
      <c r="K18" t="s">
        <v>484</v>
      </c>
      <c r="L18" s="1" t="s">
        <v>483</v>
      </c>
    </row>
    <row r="19" spans="1:12" x14ac:dyDescent="0.35">
      <c r="A19" s="4" t="s">
        <v>146</v>
      </c>
      <c r="B19" s="4" t="s">
        <v>421</v>
      </c>
      <c r="E19" s="21">
        <v>8527</v>
      </c>
      <c r="F19" s="21" t="s">
        <v>437</v>
      </c>
      <c r="G19" t="s">
        <v>427</v>
      </c>
      <c r="H19" s="5">
        <v>1001</v>
      </c>
      <c r="I19" s="35">
        <v>-1001</v>
      </c>
      <c r="J19" s="35">
        <f>SUM(Expenses[[#This Row],[GL Balance]]:Expenses[[#This Row],[Adjustments]])</f>
        <v>0</v>
      </c>
      <c r="K19" t="s">
        <v>486</v>
      </c>
      <c r="L19" s="1" t="s">
        <v>483</v>
      </c>
    </row>
    <row r="20" spans="1:12" x14ac:dyDescent="0.35">
      <c r="A20" s="4" t="s">
        <v>146</v>
      </c>
      <c r="B20" s="4" t="s">
        <v>421</v>
      </c>
      <c r="E20" s="21">
        <v>8528</v>
      </c>
      <c r="F20" s="21" t="s">
        <v>438</v>
      </c>
      <c r="G20" t="s">
        <v>426</v>
      </c>
      <c r="H20" s="34">
        <v>650</v>
      </c>
      <c r="I20" s="35"/>
      <c r="J20" s="35">
        <f>SUM(Expenses[[#This Row],[GL Balance]]:Expenses[[#This Row],[Adjustments]])</f>
        <v>650</v>
      </c>
    </row>
    <row r="21" spans="1:12" x14ac:dyDescent="0.35">
      <c r="A21" s="4" t="s">
        <v>146</v>
      </c>
      <c r="B21" s="4" t="s">
        <v>421</v>
      </c>
      <c r="E21" s="21">
        <v>8528</v>
      </c>
      <c r="F21" s="21" t="s">
        <v>438</v>
      </c>
      <c r="G21" t="s">
        <v>427</v>
      </c>
      <c r="H21" s="34">
        <v>789</v>
      </c>
      <c r="I21" s="35"/>
      <c r="J21" s="35">
        <f>SUM(Expenses[[#This Row],[GL Balance]]:Expenses[[#This Row],[Adjustments]])</f>
        <v>789</v>
      </c>
    </row>
    <row r="22" spans="1:12" x14ac:dyDescent="0.35">
      <c r="A22" s="4" t="s">
        <v>146</v>
      </c>
      <c r="B22" s="4" t="s">
        <v>421</v>
      </c>
      <c r="E22" s="21">
        <v>8528</v>
      </c>
      <c r="F22" s="21" t="s">
        <v>438</v>
      </c>
      <c r="G22" t="s">
        <v>428</v>
      </c>
      <c r="H22" s="34">
        <v>882</v>
      </c>
      <c r="I22" s="35"/>
      <c r="J22" s="35">
        <f>SUM(Expenses[[#This Row],[GL Balance]]:Expenses[[#This Row],[Adjustments]])</f>
        <v>882</v>
      </c>
    </row>
    <row r="23" spans="1:12" x14ac:dyDescent="0.35">
      <c r="A23" s="4" t="s">
        <v>146</v>
      </c>
      <c r="B23" s="4" t="s">
        <v>421</v>
      </c>
      <c r="E23" s="21">
        <v>8540</v>
      </c>
      <c r="F23" s="21" t="s">
        <v>439</v>
      </c>
      <c r="G23" t="s">
        <v>426</v>
      </c>
      <c r="H23" s="34">
        <v>1627</v>
      </c>
      <c r="I23" s="35"/>
      <c r="J23" s="35">
        <f>SUM(Expenses[[#This Row],[GL Balance]]:Expenses[[#This Row],[Adjustments]])</f>
        <v>1627</v>
      </c>
    </row>
    <row r="24" spans="1:12" x14ac:dyDescent="0.35">
      <c r="A24" s="4" t="s">
        <v>146</v>
      </c>
      <c r="B24" s="4" t="s">
        <v>421</v>
      </c>
      <c r="E24" s="21">
        <v>8540</v>
      </c>
      <c r="F24" s="21" t="s">
        <v>439</v>
      </c>
      <c r="G24" t="s">
        <v>427</v>
      </c>
      <c r="H24" s="34">
        <v>1976</v>
      </c>
      <c r="J24" s="35">
        <f>SUM(Expenses[[#This Row],[GL Balance]]:Expenses[[#This Row],[Adjustments]])</f>
        <v>1976</v>
      </c>
    </row>
    <row r="25" spans="1:12" x14ac:dyDescent="0.35">
      <c r="A25" s="4" t="s">
        <v>146</v>
      </c>
      <c r="B25" s="4" t="s">
        <v>421</v>
      </c>
      <c r="E25" s="21">
        <v>8540</v>
      </c>
      <c r="F25" s="21" t="s">
        <v>439</v>
      </c>
      <c r="G25" t="s">
        <v>428</v>
      </c>
      <c r="H25" s="34">
        <v>2209</v>
      </c>
      <c r="J25" s="35">
        <f>SUM(Expenses[[#This Row],[GL Balance]]:Expenses[[#This Row],[Adjustments]])</f>
        <v>2209</v>
      </c>
    </row>
    <row r="26" spans="1:12" x14ac:dyDescent="0.35">
      <c r="A26" s="4" t="s">
        <v>146</v>
      </c>
      <c r="B26" s="4" t="s">
        <v>421</v>
      </c>
      <c r="E26" s="21">
        <v>8530</v>
      </c>
      <c r="F26" s="21" t="s">
        <v>440</v>
      </c>
      <c r="G26" t="s">
        <v>426</v>
      </c>
      <c r="H26" s="34">
        <v>276</v>
      </c>
      <c r="J26" s="35">
        <f>SUM(Expenses[[#This Row],[GL Balance]]:Expenses[[#This Row],[Adjustments]])</f>
        <v>276</v>
      </c>
    </row>
    <row r="27" spans="1:12" x14ac:dyDescent="0.35">
      <c r="A27" s="4" t="s">
        <v>146</v>
      </c>
      <c r="B27" s="4" t="s">
        <v>421</v>
      </c>
      <c r="E27" s="21">
        <v>8530</v>
      </c>
      <c r="F27" s="21" t="s">
        <v>440</v>
      </c>
      <c r="G27" t="s">
        <v>427</v>
      </c>
      <c r="H27" s="34">
        <v>336</v>
      </c>
      <c r="J27" s="35">
        <f>SUM(Expenses[[#This Row],[GL Balance]]:Expenses[[#This Row],[Adjustments]])</f>
        <v>336</v>
      </c>
    </row>
    <row r="28" spans="1:12" x14ac:dyDescent="0.35">
      <c r="A28" s="4" t="s">
        <v>146</v>
      </c>
      <c r="B28" s="4" t="s">
        <v>421</v>
      </c>
      <c r="E28" s="21">
        <v>8530</v>
      </c>
      <c r="F28" s="21" t="s">
        <v>440</v>
      </c>
      <c r="G28" t="s">
        <v>428</v>
      </c>
      <c r="H28" s="34">
        <v>375</v>
      </c>
      <c r="J28" s="35">
        <f>SUM(Expenses[[#This Row],[GL Balance]]:Expenses[[#This Row],[Adjustments]])</f>
        <v>375</v>
      </c>
    </row>
    <row r="29" spans="1:12" x14ac:dyDescent="0.35">
      <c r="A29" s="4" t="s">
        <v>146</v>
      </c>
      <c r="B29" s="4" t="s">
        <v>421</v>
      </c>
      <c r="E29" s="21">
        <v>8531</v>
      </c>
      <c r="F29" s="21" t="s">
        <v>441</v>
      </c>
      <c r="G29" t="s">
        <v>426</v>
      </c>
      <c r="H29" s="34">
        <v>303</v>
      </c>
      <c r="J29" s="35">
        <f>SUM(Expenses[[#This Row],[GL Balance]]:Expenses[[#This Row],[Adjustments]])</f>
        <v>303</v>
      </c>
    </row>
    <row r="30" spans="1:12" x14ac:dyDescent="0.35">
      <c r="A30" s="4" t="s">
        <v>146</v>
      </c>
      <c r="B30" s="4" t="s">
        <v>421</v>
      </c>
      <c r="E30" s="21">
        <v>8531</v>
      </c>
      <c r="F30" s="21" t="s">
        <v>441</v>
      </c>
      <c r="G30" t="s">
        <v>427</v>
      </c>
      <c r="H30" s="34">
        <v>368</v>
      </c>
      <c r="J30" s="35">
        <f>SUM(Expenses[[#This Row],[GL Balance]]:Expenses[[#This Row],[Adjustments]])</f>
        <v>368</v>
      </c>
    </row>
    <row r="31" spans="1:12" x14ac:dyDescent="0.35">
      <c r="A31" s="4" t="s">
        <v>146</v>
      </c>
      <c r="B31" s="4" t="s">
        <v>421</v>
      </c>
      <c r="E31" s="21">
        <v>8531</v>
      </c>
      <c r="F31" s="21" t="s">
        <v>441</v>
      </c>
      <c r="G31" t="s">
        <v>428</v>
      </c>
      <c r="H31" s="34">
        <v>411</v>
      </c>
      <c r="J31" s="35">
        <f>SUM(Expenses[[#This Row],[GL Balance]]:Expenses[[#This Row],[Adjustments]])</f>
        <v>411</v>
      </c>
    </row>
    <row r="32" spans="1:12" x14ac:dyDescent="0.35">
      <c r="A32" s="4" t="s">
        <v>146</v>
      </c>
      <c r="B32" s="4" t="s">
        <v>421</v>
      </c>
      <c r="E32" s="21">
        <v>8532</v>
      </c>
      <c r="F32" s="21" t="s">
        <v>442</v>
      </c>
      <c r="G32" t="s">
        <v>426</v>
      </c>
      <c r="H32" s="34">
        <v>1068</v>
      </c>
      <c r="J32" s="35">
        <f>SUM(Expenses[[#This Row],[GL Balance]]:Expenses[[#This Row],[Adjustments]])</f>
        <v>1068</v>
      </c>
    </row>
    <row r="33" spans="1:10" x14ac:dyDescent="0.35">
      <c r="A33" s="4" t="s">
        <v>146</v>
      </c>
      <c r="B33" s="4" t="s">
        <v>421</v>
      </c>
      <c r="E33" s="21">
        <v>8532</v>
      </c>
      <c r="F33" s="21" t="s">
        <v>442</v>
      </c>
      <c r="G33" t="s">
        <v>427</v>
      </c>
      <c r="H33" s="34">
        <v>1297</v>
      </c>
      <c r="J33" s="35">
        <f>SUM(Expenses[[#This Row],[GL Balance]]:Expenses[[#This Row],[Adjustments]])</f>
        <v>1297</v>
      </c>
    </row>
    <row r="34" spans="1:10" x14ac:dyDescent="0.35">
      <c r="A34" s="4" t="s">
        <v>146</v>
      </c>
      <c r="B34" s="4" t="s">
        <v>421</v>
      </c>
      <c r="E34" s="21">
        <v>8532</v>
      </c>
      <c r="F34" s="21" t="s">
        <v>442</v>
      </c>
      <c r="G34" t="s">
        <v>428</v>
      </c>
      <c r="H34" s="34">
        <v>1450</v>
      </c>
      <c r="J34" s="35">
        <f>SUM(Expenses[[#This Row],[GL Balance]]:Expenses[[#This Row],[Adjustments]])</f>
        <v>1450</v>
      </c>
    </row>
    <row r="35" spans="1:10" x14ac:dyDescent="0.35">
      <c r="A35" s="4" t="s">
        <v>146</v>
      </c>
      <c r="B35" s="4" t="s">
        <v>421</v>
      </c>
      <c r="E35" s="21">
        <v>8535</v>
      </c>
      <c r="F35" s="21" t="s">
        <v>443</v>
      </c>
      <c r="G35" t="s">
        <v>426</v>
      </c>
      <c r="H35" s="34">
        <v>51</v>
      </c>
      <c r="J35" s="35">
        <f>SUM(Expenses[[#This Row],[GL Balance]]:Expenses[[#This Row],[Adjustments]])</f>
        <v>51</v>
      </c>
    </row>
    <row r="36" spans="1:10" x14ac:dyDescent="0.35">
      <c r="A36" s="4" t="s">
        <v>146</v>
      </c>
      <c r="B36" s="4" t="s">
        <v>421</v>
      </c>
      <c r="E36" s="21">
        <v>8535</v>
      </c>
      <c r="F36" s="21" t="s">
        <v>443</v>
      </c>
      <c r="G36" t="s">
        <v>427</v>
      </c>
      <c r="H36" s="34">
        <v>62</v>
      </c>
      <c r="J36" s="35">
        <f>SUM(Expenses[[#This Row],[GL Balance]]:Expenses[[#This Row],[Adjustments]])</f>
        <v>62</v>
      </c>
    </row>
    <row r="37" spans="1:10" x14ac:dyDescent="0.35">
      <c r="A37" s="4" t="s">
        <v>146</v>
      </c>
      <c r="B37" s="4" t="s">
        <v>421</v>
      </c>
      <c r="E37" s="21">
        <v>8535</v>
      </c>
      <c r="F37" s="21" t="s">
        <v>443</v>
      </c>
      <c r="G37" t="s">
        <v>428</v>
      </c>
      <c r="H37" s="34">
        <v>70</v>
      </c>
      <c r="J37" s="35">
        <f>SUM(Expenses[[#This Row],[GL Balance]]:Expenses[[#This Row],[Adjustments]])</f>
        <v>70</v>
      </c>
    </row>
    <row r="38" spans="1:10" x14ac:dyDescent="0.35">
      <c r="A38" s="4" t="s">
        <v>146</v>
      </c>
      <c r="B38" s="4" t="s">
        <v>421</v>
      </c>
      <c r="E38" s="21">
        <v>8536</v>
      </c>
      <c r="F38" s="21" t="s">
        <v>444</v>
      </c>
      <c r="G38" t="s">
        <v>426</v>
      </c>
      <c r="H38" s="34">
        <v>255</v>
      </c>
      <c r="J38" s="35">
        <f>SUM(Expenses[[#This Row],[GL Balance]]:Expenses[[#This Row],[Adjustments]])</f>
        <v>255</v>
      </c>
    </row>
    <row r="39" spans="1:10" x14ac:dyDescent="0.35">
      <c r="A39" s="4" t="s">
        <v>146</v>
      </c>
      <c r="B39" s="4" t="s">
        <v>421</v>
      </c>
      <c r="E39" s="21">
        <v>8536</v>
      </c>
      <c r="F39" s="21" t="s">
        <v>444</v>
      </c>
      <c r="G39" t="s">
        <v>427</v>
      </c>
      <c r="H39" s="34">
        <v>309</v>
      </c>
      <c r="J39" s="35">
        <f>SUM(Expenses[[#This Row],[GL Balance]]:Expenses[[#This Row],[Adjustments]])</f>
        <v>309</v>
      </c>
    </row>
    <row r="40" spans="1:10" x14ac:dyDescent="0.35">
      <c r="A40" s="4" t="s">
        <v>146</v>
      </c>
      <c r="B40" s="4" t="s">
        <v>421</v>
      </c>
      <c r="E40" s="21">
        <v>8536</v>
      </c>
      <c r="F40" s="21" t="s">
        <v>444</v>
      </c>
      <c r="G40" t="s">
        <v>428</v>
      </c>
      <c r="H40" s="34">
        <v>346</v>
      </c>
      <c r="J40" s="35">
        <f>SUM(Expenses[[#This Row],[GL Balance]]:Expenses[[#This Row],[Adjustments]])</f>
        <v>346</v>
      </c>
    </row>
    <row r="41" spans="1:10" x14ac:dyDescent="0.35">
      <c r="A41" s="4" t="s">
        <v>146</v>
      </c>
      <c r="B41" s="4" t="s">
        <v>421</v>
      </c>
      <c r="E41" s="21">
        <v>8537</v>
      </c>
      <c r="F41" s="21" t="s">
        <v>445</v>
      </c>
      <c r="G41" t="s">
        <v>426</v>
      </c>
      <c r="H41" s="34">
        <v>144</v>
      </c>
      <c r="J41" s="35">
        <f>SUM(Expenses[[#This Row],[GL Balance]]:Expenses[[#This Row],[Adjustments]])</f>
        <v>144</v>
      </c>
    </row>
    <row r="42" spans="1:10" x14ac:dyDescent="0.35">
      <c r="A42" s="4" t="s">
        <v>146</v>
      </c>
      <c r="B42" s="4" t="s">
        <v>421</v>
      </c>
      <c r="E42" s="21">
        <v>8537</v>
      </c>
      <c r="F42" s="21" t="s">
        <v>445</v>
      </c>
      <c r="G42" t="s">
        <v>427</v>
      </c>
      <c r="H42" s="34">
        <v>175</v>
      </c>
      <c r="J42" s="35">
        <f>SUM(Expenses[[#This Row],[GL Balance]]:Expenses[[#This Row],[Adjustments]])</f>
        <v>175</v>
      </c>
    </row>
    <row r="43" spans="1:10" x14ac:dyDescent="0.35">
      <c r="A43" s="4" t="s">
        <v>146</v>
      </c>
      <c r="B43" s="4" t="s">
        <v>421</v>
      </c>
      <c r="E43" s="21">
        <v>8537</v>
      </c>
      <c r="F43" s="21" t="s">
        <v>445</v>
      </c>
      <c r="G43" t="s">
        <v>428</v>
      </c>
      <c r="H43" s="34">
        <v>196</v>
      </c>
      <c r="J43" s="35">
        <f>SUM(Expenses[[#This Row],[GL Balance]]:Expenses[[#This Row],[Adjustments]])</f>
        <v>196</v>
      </c>
    </row>
    <row r="44" spans="1:10" x14ac:dyDescent="0.35">
      <c r="A44" s="4" t="s">
        <v>146</v>
      </c>
      <c r="B44" s="4" t="s">
        <v>421</v>
      </c>
      <c r="E44" s="21">
        <v>8549</v>
      </c>
      <c r="F44" s="21" t="s">
        <v>446</v>
      </c>
      <c r="G44" t="s">
        <v>426</v>
      </c>
      <c r="H44" s="34">
        <v>2495</v>
      </c>
      <c r="J44" s="35">
        <f>SUM(Expenses[[#This Row],[GL Balance]]:Expenses[[#This Row],[Adjustments]])</f>
        <v>2495</v>
      </c>
    </row>
    <row r="45" spans="1:10" x14ac:dyDescent="0.35">
      <c r="A45" s="4" t="s">
        <v>146</v>
      </c>
      <c r="B45" s="4" t="s">
        <v>421</v>
      </c>
      <c r="E45" s="21">
        <v>8549</v>
      </c>
      <c r="F45" s="21" t="s">
        <v>446</v>
      </c>
      <c r="G45" t="s">
        <v>427</v>
      </c>
      <c r="H45" s="34">
        <v>3030</v>
      </c>
      <c r="J45" s="35">
        <f>SUM(Expenses[[#This Row],[GL Balance]]:Expenses[[#This Row],[Adjustments]])</f>
        <v>3030</v>
      </c>
    </row>
    <row r="46" spans="1:10" x14ac:dyDescent="0.35">
      <c r="A46" s="4" t="s">
        <v>146</v>
      </c>
      <c r="B46" s="4" t="s">
        <v>421</v>
      </c>
      <c r="E46" s="21">
        <v>8549</v>
      </c>
      <c r="F46" s="21" t="s">
        <v>446</v>
      </c>
      <c r="G46" t="s">
        <v>428</v>
      </c>
      <c r="H46" s="34">
        <v>3387</v>
      </c>
      <c r="J46" s="35">
        <f>SUM(Expenses[[#This Row],[GL Balance]]:Expenses[[#This Row],[Adjustments]])</f>
        <v>3387</v>
      </c>
    </row>
    <row r="47" spans="1:10" x14ac:dyDescent="0.35">
      <c r="A47" s="4" t="s">
        <v>146</v>
      </c>
      <c r="B47" s="4" t="s">
        <v>421</v>
      </c>
      <c r="E47" s="21">
        <v>8550</v>
      </c>
      <c r="F47" s="21" t="s">
        <v>447</v>
      </c>
      <c r="G47" t="s">
        <v>426</v>
      </c>
      <c r="H47" s="34">
        <v>304</v>
      </c>
      <c r="J47" s="35">
        <f>SUM(Expenses[[#This Row],[GL Balance]]:Expenses[[#This Row],[Adjustments]])</f>
        <v>304</v>
      </c>
    </row>
    <row r="48" spans="1:10" x14ac:dyDescent="0.35">
      <c r="A48" s="4" t="s">
        <v>146</v>
      </c>
      <c r="B48" s="4" t="s">
        <v>421</v>
      </c>
      <c r="E48" s="21">
        <v>8550</v>
      </c>
      <c r="F48" s="21" t="s">
        <v>447</v>
      </c>
      <c r="G48" t="s">
        <v>427</v>
      </c>
      <c r="H48" s="34">
        <v>370</v>
      </c>
      <c r="J48" s="35">
        <f>SUM(Expenses[[#This Row],[GL Balance]]:Expenses[[#This Row],[Adjustments]])</f>
        <v>370</v>
      </c>
    </row>
    <row r="49" spans="1:12" x14ac:dyDescent="0.35">
      <c r="A49" s="4" t="s">
        <v>146</v>
      </c>
      <c r="B49" s="4" t="s">
        <v>421</v>
      </c>
      <c r="E49" s="21">
        <v>8550</v>
      </c>
      <c r="F49" s="21" t="s">
        <v>447</v>
      </c>
      <c r="G49" t="s">
        <v>428</v>
      </c>
      <c r="H49" s="34">
        <v>413</v>
      </c>
      <c r="J49" s="35">
        <f>SUM(Expenses[[#This Row],[GL Balance]]:Expenses[[#This Row],[Adjustments]])</f>
        <v>413</v>
      </c>
    </row>
    <row r="50" spans="1:12" ht="29" x14ac:dyDescent="0.35">
      <c r="A50" s="4" t="s">
        <v>146</v>
      </c>
      <c r="B50" s="4" t="s">
        <v>421</v>
      </c>
      <c r="E50" s="21">
        <v>8551</v>
      </c>
      <c r="F50" s="21" t="s">
        <v>448</v>
      </c>
      <c r="G50" t="s">
        <v>426</v>
      </c>
      <c r="H50" s="34">
        <v>3449</v>
      </c>
      <c r="I50" s="5">
        <v>-627.66666699999996</v>
      </c>
      <c r="J50" s="35">
        <f>SUM(Expenses[[#This Row],[GL Balance]]:Expenses[[#This Row],[Adjustments]])</f>
        <v>2821.333333</v>
      </c>
      <c r="L50" s="1" t="s">
        <v>487</v>
      </c>
    </row>
    <row r="51" spans="1:12" ht="29" x14ac:dyDescent="0.35">
      <c r="A51" s="4" t="s">
        <v>146</v>
      </c>
      <c r="B51" s="4" t="s">
        <v>421</v>
      </c>
      <c r="E51" s="21">
        <v>8551</v>
      </c>
      <c r="F51" s="21" t="s">
        <v>448</v>
      </c>
      <c r="G51" t="s">
        <v>427</v>
      </c>
      <c r="H51" s="34">
        <v>4188</v>
      </c>
      <c r="I51" s="5">
        <v>-627.66666699999996</v>
      </c>
      <c r="J51" s="35">
        <f>SUM(Expenses[[#This Row],[GL Balance]]:Expenses[[#This Row],[Adjustments]])</f>
        <v>3560.333333</v>
      </c>
      <c r="L51" s="1" t="s">
        <v>487</v>
      </c>
    </row>
    <row r="52" spans="1:12" ht="29" x14ac:dyDescent="0.35">
      <c r="A52" s="4" t="s">
        <v>146</v>
      </c>
      <c r="B52" s="4" t="s">
        <v>421</v>
      </c>
      <c r="E52" s="21">
        <v>8551</v>
      </c>
      <c r="F52" s="21" t="s">
        <v>448</v>
      </c>
      <c r="G52" t="s">
        <v>428</v>
      </c>
      <c r="H52" s="34">
        <v>4681</v>
      </c>
      <c r="I52" s="5">
        <v>-627.66666699999996</v>
      </c>
      <c r="J52" s="35">
        <f>SUM(Expenses[[#This Row],[GL Balance]]:Expenses[[#This Row],[Adjustments]])</f>
        <v>4053.333333</v>
      </c>
      <c r="L52" s="1" t="s">
        <v>487</v>
      </c>
    </row>
    <row r="53" spans="1:12" x14ac:dyDescent="0.35">
      <c r="A53" s="4" t="s">
        <v>146</v>
      </c>
      <c r="B53" s="4" t="s">
        <v>421</v>
      </c>
      <c r="E53" s="21">
        <v>8552</v>
      </c>
      <c r="F53" s="21" t="s">
        <v>449</v>
      </c>
      <c r="G53" t="s">
        <v>426</v>
      </c>
      <c r="H53" s="34">
        <v>940</v>
      </c>
      <c r="J53" s="35">
        <f>SUM(Expenses[[#This Row],[GL Balance]]:Expenses[[#This Row],[Adjustments]])</f>
        <v>940</v>
      </c>
    </row>
    <row r="54" spans="1:12" x14ac:dyDescent="0.35">
      <c r="A54" s="4" t="s">
        <v>146</v>
      </c>
      <c r="B54" s="4" t="s">
        <v>421</v>
      </c>
      <c r="E54" s="21">
        <v>8552</v>
      </c>
      <c r="F54" s="21" t="s">
        <v>449</v>
      </c>
      <c r="G54" t="s">
        <v>427</v>
      </c>
      <c r="H54" s="34">
        <v>1488</v>
      </c>
      <c r="J54" s="35">
        <f>SUM(Expenses[[#This Row],[GL Balance]]:Expenses[[#This Row],[Adjustments]])</f>
        <v>1488</v>
      </c>
    </row>
    <row r="55" spans="1:12" x14ac:dyDescent="0.35">
      <c r="A55" s="4" t="s">
        <v>146</v>
      </c>
      <c r="B55" s="4" t="s">
        <v>421</v>
      </c>
      <c r="E55" s="21">
        <v>8552</v>
      </c>
      <c r="F55" s="21" t="s">
        <v>449</v>
      </c>
      <c r="G55" t="s">
        <v>428</v>
      </c>
      <c r="H55" s="34">
        <v>929</v>
      </c>
      <c r="J55" s="35">
        <f>SUM(Expenses[[#This Row],[GL Balance]]:Expenses[[#This Row],[Adjustments]])</f>
        <v>929</v>
      </c>
    </row>
    <row r="56" spans="1:12" x14ac:dyDescent="0.35">
      <c r="A56" t="s">
        <v>146</v>
      </c>
      <c r="B56" t="s">
        <v>421</v>
      </c>
      <c r="C56" t="s">
        <v>422</v>
      </c>
      <c r="E56" s="21">
        <v>8110</v>
      </c>
      <c r="F56" s="21" t="s">
        <v>425</v>
      </c>
      <c r="G56" t="s">
        <v>426</v>
      </c>
      <c r="H56" s="34">
        <v>5084.7839065541857</v>
      </c>
      <c r="J56" s="35">
        <f>SUM(Expenses[[#This Row],[GL Balance]]:Expenses[[#This Row],[Adjustments]])</f>
        <v>5084.7839065541857</v>
      </c>
    </row>
    <row r="57" spans="1:12" x14ac:dyDescent="0.35">
      <c r="A57" t="s">
        <v>146</v>
      </c>
      <c r="B57" t="s">
        <v>421</v>
      </c>
      <c r="C57" t="s">
        <v>422</v>
      </c>
      <c r="E57" s="21">
        <v>8110</v>
      </c>
      <c r="F57" s="21" t="s">
        <v>425</v>
      </c>
      <c r="G57" t="s">
        <v>427</v>
      </c>
      <c r="H57" s="34">
        <v>6269.3074302401046</v>
      </c>
      <c r="J57" s="35">
        <f>SUM(Expenses[[#This Row],[GL Balance]]:Expenses[[#This Row],[Adjustments]])</f>
        <v>6269.3074302401046</v>
      </c>
    </row>
    <row r="58" spans="1:12" x14ac:dyDescent="0.35">
      <c r="A58" t="s">
        <v>146</v>
      </c>
      <c r="B58" t="s">
        <v>421</v>
      </c>
      <c r="C58" t="s">
        <v>422</v>
      </c>
      <c r="E58" s="21">
        <v>8110</v>
      </c>
      <c r="F58" s="21" t="s">
        <v>425</v>
      </c>
      <c r="G58" t="s">
        <v>428</v>
      </c>
      <c r="H58" s="34">
        <v>11797.083874107722</v>
      </c>
      <c r="J58" s="35">
        <f>SUM(Expenses[[#This Row],[GL Balance]]:Expenses[[#This Row],[Adjustments]])</f>
        <v>11797.083874107722</v>
      </c>
    </row>
    <row r="59" spans="1:12" x14ac:dyDescent="0.35">
      <c r="A59" t="s">
        <v>146</v>
      </c>
      <c r="B59" t="s">
        <v>421</v>
      </c>
      <c r="C59" t="s">
        <v>450</v>
      </c>
      <c r="E59" s="21"/>
      <c r="F59" s="37"/>
      <c r="H59" s="34">
        <v>9724</v>
      </c>
      <c r="J59" s="35">
        <f>SUM(Expenses[[#This Row],[GL Balance]]:Expenses[[#This Row],[Adjustments]])</f>
        <v>9724</v>
      </c>
    </row>
    <row r="60" spans="1:12" x14ac:dyDescent="0.35">
      <c r="A60" t="s">
        <v>146</v>
      </c>
      <c r="B60" t="s">
        <v>421</v>
      </c>
      <c r="C60" t="s">
        <v>451</v>
      </c>
      <c r="E60" s="21"/>
      <c r="F60" s="37"/>
      <c r="H60" s="34">
        <v>14287</v>
      </c>
      <c r="J60" s="35">
        <f>SUM(Expenses[[#This Row],[GL Balance]]:Expenses[[#This Row],[Adjustments]])</f>
        <v>14287</v>
      </c>
    </row>
    <row r="61" spans="1:12" ht="29" x14ac:dyDescent="0.35">
      <c r="A61" t="s">
        <v>146</v>
      </c>
      <c r="B61" t="s">
        <v>421</v>
      </c>
      <c r="C61" t="s">
        <v>452</v>
      </c>
      <c r="E61" s="21"/>
      <c r="F61" s="37"/>
      <c r="H61" s="34">
        <v>11822</v>
      </c>
      <c r="I61" s="5">
        <v>-715</v>
      </c>
      <c r="J61" s="35">
        <f>SUM(Expenses[[#This Row],[GL Balance]]:Expenses[[#This Row],[Adjustments]])</f>
        <v>11107</v>
      </c>
      <c r="L61" s="1" t="s">
        <v>488</v>
      </c>
    </row>
    <row r="62" spans="1:12" x14ac:dyDescent="0.35">
      <c r="A62" t="s">
        <v>146</v>
      </c>
      <c r="B62" t="s">
        <v>421</v>
      </c>
      <c r="C62" t="s">
        <v>453</v>
      </c>
      <c r="E62" s="21"/>
      <c r="F62" s="37"/>
      <c r="H62" s="34">
        <v>6485</v>
      </c>
      <c r="J62" s="35">
        <f>SUM(Expenses[[#This Row],[GL Balance]]:Expenses[[#This Row],[Adjustments]])</f>
        <v>6485</v>
      </c>
    </row>
    <row r="63" spans="1:12" x14ac:dyDescent="0.35">
      <c r="A63" t="s">
        <v>146</v>
      </c>
      <c r="B63" t="s">
        <v>421</v>
      </c>
      <c r="C63" t="s">
        <v>454</v>
      </c>
      <c r="E63" s="21"/>
      <c r="F63" s="37"/>
      <c r="H63" s="34">
        <v>9525</v>
      </c>
      <c r="J63" s="35">
        <f>SUM(Expenses[[#This Row],[GL Balance]]:Expenses[[#This Row],[Adjustments]])</f>
        <v>9525</v>
      </c>
    </row>
    <row r="64" spans="1:12" ht="29" x14ac:dyDescent="0.35">
      <c r="A64" t="s">
        <v>146</v>
      </c>
      <c r="B64" t="s">
        <v>421</v>
      </c>
      <c r="C64" t="s">
        <v>455</v>
      </c>
      <c r="E64" s="21"/>
      <c r="F64" s="37"/>
      <c r="H64" s="34">
        <v>7882</v>
      </c>
      <c r="I64" s="5">
        <v>-477</v>
      </c>
      <c r="J64" s="35">
        <f>SUM(Expenses[[#This Row],[GL Balance]]:Expenses[[#This Row],[Adjustments]])</f>
        <v>7405</v>
      </c>
      <c r="L64" s="1" t="s">
        <v>488</v>
      </c>
    </row>
    <row r="65" spans="1:10" x14ac:dyDescent="0.35">
      <c r="A65" t="s">
        <v>145</v>
      </c>
      <c r="B65" t="s">
        <v>420</v>
      </c>
      <c r="E65" s="21">
        <v>7001</v>
      </c>
      <c r="F65" s="21" t="s">
        <v>425</v>
      </c>
      <c r="G65" t="s">
        <v>456</v>
      </c>
      <c r="H65" s="34">
        <v>13885</v>
      </c>
      <c r="J65" s="35">
        <f>SUM(Expenses[[#This Row],[GL Balance]]:Expenses[[#This Row],[Adjustments]])</f>
        <v>13885</v>
      </c>
    </row>
    <row r="66" spans="1:10" x14ac:dyDescent="0.35">
      <c r="A66" t="s">
        <v>145</v>
      </c>
      <c r="B66" t="s">
        <v>420</v>
      </c>
      <c r="E66" s="21">
        <v>7001</v>
      </c>
      <c r="F66" s="21" t="s">
        <v>425</v>
      </c>
      <c r="G66" t="s">
        <v>457</v>
      </c>
      <c r="H66" s="34">
        <v>13224</v>
      </c>
      <c r="J66" s="35">
        <f>SUM(Expenses[[#This Row],[GL Balance]]:Expenses[[#This Row],[Adjustments]])</f>
        <v>13224</v>
      </c>
    </row>
    <row r="67" spans="1:10" x14ac:dyDescent="0.35">
      <c r="A67" t="s">
        <v>145</v>
      </c>
      <c r="B67" t="s">
        <v>420</v>
      </c>
      <c r="E67" s="21">
        <v>7001</v>
      </c>
      <c r="F67" s="21" t="s">
        <v>425</v>
      </c>
      <c r="G67" t="s">
        <v>458</v>
      </c>
      <c r="H67" s="34">
        <v>5951</v>
      </c>
      <c r="J67" s="35">
        <f>SUM(Expenses[[#This Row],[GL Balance]]:Expenses[[#This Row],[Adjustments]])</f>
        <v>5951</v>
      </c>
    </row>
    <row r="68" spans="1:10" x14ac:dyDescent="0.35">
      <c r="A68" t="s">
        <v>145</v>
      </c>
      <c r="B68" t="s">
        <v>420</v>
      </c>
      <c r="E68" s="21">
        <v>7002</v>
      </c>
      <c r="F68" s="21" t="s">
        <v>459</v>
      </c>
      <c r="G68" t="s">
        <v>456</v>
      </c>
      <c r="H68" s="34">
        <v>2619</v>
      </c>
      <c r="J68" s="35">
        <f>SUM(Expenses[[#This Row],[GL Balance]]:Expenses[[#This Row],[Adjustments]])</f>
        <v>2619</v>
      </c>
    </row>
    <row r="69" spans="1:10" x14ac:dyDescent="0.35">
      <c r="A69" t="s">
        <v>145</v>
      </c>
      <c r="B69" t="s">
        <v>420</v>
      </c>
      <c r="E69" s="21">
        <v>7002</v>
      </c>
      <c r="F69" s="21" t="s">
        <v>459</v>
      </c>
      <c r="G69" t="s">
        <v>457</v>
      </c>
      <c r="H69" s="34">
        <v>2494</v>
      </c>
      <c r="J69" s="35">
        <f>SUM(Expenses[[#This Row],[GL Balance]]:Expenses[[#This Row],[Adjustments]])</f>
        <v>2494</v>
      </c>
    </row>
    <row r="70" spans="1:10" x14ac:dyDescent="0.35">
      <c r="A70" t="s">
        <v>145</v>
      </c>
      <c r="B70" t="s">
        <v>420</v>
      </c>
      <c r="E70" s="21">
        <v>7002</v>
      </c>
      <c r="F70" s="21" t="s">
        <v>459</v>
      </c>
      <c r="G70" t="s">
        <v>458</v>
      </c>
      <c r="H70" s="34">
        <v>1122</v>
      </c>
      <c r="J70" s="35">
        <f>SUM(Expenses[[#This Row],[GL Balance]]:Expenses[[#This Row],[Adjustments]])</f>
        <v>1122</v>
      </c>
    </row>
    <row r="71" spans="1:10" x14ac:dyDescent="0.35">
      <c r="A71" t="s">
        <v>145</v>
      </c>
      <c r="B71" t="s">
        <v>420</v>
      </c>
      <c r="E71" s="21">
        <v>7003</v>
      </c>
      <c r="F71" s="21" t="s">
        <v>460</v>
      </c>
      <c r="G71" t="s">
        <v>456</v>
      </c>
      <c r="H71" s="34">
        <v>2714</v>
      </c>
      <c r="J71" s="35">
        <f>SUM(Expenses[[#This Row],[GL Balance]]:Expenses[[#This Row],[Adjustments]])</f>
        <v>2714</v>
      </c>
    </row>
    <row r="72" spans="1:10" x14ac:dyDescent="0.35">
      <c r="A72" t="s">
        <v>145</v>
      </c>
      <c r="B72" t="s">
        <v>420</v>
      </c>
      <c r="E72" s="21">
        <v>7003</v>
      </c>
      <c r="F72" s="21" t="s">
        <v>460</v>
      </c>
      <c r="G72" t="s">
        <v>457</v>
      </c>
      <c r="H72" s="34">
        <v>2584</v>
      </c>
      <c r="J72" s="35">
        <f>SUM(Expenses[[#This Row],[GL Balance]]:Expenses[[#This Row],[Adjustments]])</f>
        <v>2584</v>
      </c>
    </row>
    <row r="73" spans="1:10" x14ac:dyDescent="0.35">
      <c r="A73" t="s">
        <v>145</v>
      </c>
      <c r="B73" t="s">
        <v>420</v>
      </c>
      <c r="E73" s="21">
        <v>7003</v>
      </c>
      <c r="F73" s="21" t="s">
        <v>460</v>
      </c>
      <c r="G73" t="s">
        <v>458</v>
      </c>
      <c r="H73" s="34">
        <v>1163</v>
      </c>
      <c r="J73" s="35">
        <f>SUM(Expenses[[#This Row],[GL Balance]]:Expenses[[#This Row],[Adjustments]])</f>
        <v>1163</v>
      </c>
    </row>
    <row r="74" spans="1:10" x14ac:dyDescent="0.35">
      <c r="A74" t="s">
        <v>145</v>
      </c>
      <c r="B74" t="s">
        <v>420</v>
      </c>
      <c r="E74" s="21">
        <v>7004</v>
      </c>
      <c r="F74" s="21" t="s">
        <v>461</v>
      </c>
      <c r="G74" t="s">
        <v>456</v>
      </c>
      <c r="H74" s="34">
        <v>369</v>
      </c>
      <c r="J74" s="35">
        <f>SUM(Expenses[[#This Row],[GL Balance]]:Expenses[[#This Row],[Adjustments]])</f>
        <v>369</v>
      </c>
    </row>
    <row r="75" spans="1:10" x14ac:dyDescent="0.35">
      <c r="A75" t="s">
        <v>145</v>
      </c>
      <c r="B75" t="s">
        <v>420</v>
      </c>
      <c r="E75" s="21">
        <v>7004</v>
      </c>
      <c r="F75" s="21" t="s">
        <v>461</v>
      </c>
      <c r="G75" t="s">
        <v>457</v>
      </c>
      <c r="H75" s="34">
        <v>351</v>
      </c>
      <c r="J75" s="35">
        <f>SUM(Expenses[[#This Row],[GL Balance]]:Expenses[[#This Row],[Adjustments]])</f>
        <v>351</v>
      </c>
    </row>
    <row r="76" spans="1:10" x14ac:dyDescent="0.35">
      <c r="A76" t="s">
        <v>145</v>
      </c>
      <c r="B76" t="s">
        <v>420</v>
      </c>
      <c r="E76" s="21">
        <v>7004</v>
      </c>
      <c r="F76" s="21" t="s">
        <v>461</v>
      </c>
      <c r="G76" t="s">
        <v>458</v>
      </c>
      <c r="H76" s="34">
        <v>158</v>
      </c>
      <c r="J76" s="35">
        <f>SUM(Expenses[[#This Row],[GL Balance]]:Expenses[[#This Row],[Adjustments]])</f>
        <v>158</v>
      </c>
    </row>
    <row r="77" spans="1:10" x14ac:dyDescent="0.35">
      <c r="A77" t="s">
        <v>145</v>
      </c>
      <c r="B77" t="s">
        <v>420</v>
      </c>
      <c r="E77" s="21">
        <v>7005</v>
      </c>
      <c r="F77" s="21" t="s">
        <v>462</v>
      </c>
      <c r="G77" t="s">
        <v>456</v>
      </c>
      <c r="H77" s="34">
        <v>763</v>
      </c>
      <c r="J77" s="35">
        <f>SUM(Expenses[[#This Row],[GL Balance]]:Expenses[[#This Row],[Adjustments]])</f>
        <v>763</v>
      </c>
    </row>
    <row r="78" spans="1:10" x14ac:dyDescent="0.35">
      <c r="A78" t="s">
        <v>145</v>
      </c>
      <c r="B78" t="s">
        <v>420</v>
      </c>
      <c r="E78" s="21">
        <v>7005</v>
      </c>
      <c r="F78" s="21" t="s">
        <v>462</v>
      </c>
      <c r="G78" t="s">
        <v>457</v>
      </c>
      <c r="H78" s="34">
        <v>726</v>
      </c>
      <c r="J78" s="35">
        <f>SUM(Expenses[[#This Row],[GL Balance]]:Expenses[[#This Row],[Adjustments]])</f>
        <v>726</v>
      </c>
    </row>
    <row r="79" spans="1:10" x14ac:dyDescent="0.35">
      <c r="A79" t="s">
        <v>145</v>
      </c>
      <c r="B79" t="s">
        <v>420</v>
      </c>
      <c r="E79" s="21">
        <v>7005</v>
      </c>
      <c r="F79" s="21" t="s">
        <v>462</v>
      </c>
      <c r="G79" t="s">
        <v>458</v>
      </c>
      <c r="H79" s="34">
        <v>327</v>
      </c>
      <c r="J79" s="35">
        <f>SUM(Expenses[[#This Row],[GL Balance]]:Expenses[[#This Row],[Adjustments]])</f>
        <v>327</v>
      </c>
    </row>
    <row r="80" spans="1:10" x14ac:dyDescent="0.35">
      <c r="A80" t="s">
        <v>145</v>
      </c>
      <c r="B80" t="s">
        <v>420</v>
      </c>
      <c r="E80" s="21">
        <v>7006</v>
      </c>
      <c r="F80" s="21" t="s">
        <v>463</v>
      </c>
      <c r="G80" t="s">
        <v>456</v>
      </c>
      <c r="H80" s="34">
        <v>12718</v>
      </c>
      <c r="J80" s="35">
        <f>SUM(Expenses[[#This Row],[GL Balance]]:Expenses[[#This Row],[Adjustments]])</f>
        <v>12718</v>
      </c>
    </row>
    <row r="81" spans="1:12" x14ac:dyDescent="0.35">
      <c r="A81" t="s">
        <v>145</v>
      </c>
      <c r="B81" t="s">
        <v>420</v>
      </c>
      <c r="E81" s="21">
        <v>7006</v>
      </c>
      <c r="F81" s="21" t="s">
        <v>463</v>
      </c>
      <c r="G81" t="s">
        <v>457</v>
      </c>
      <c r="H81" s="34">
        <v>12112</v>
      </c>
      <c r="J81" s="35">
        <f>SUM(Expenses[[#This Row],[GL Balance]]:Expenses[[#This Row],[Adjustments]])</f>
        <v>12112</v>
      </c>
    </row>
    <row r="82" spans="1:12" x14ac:dyDescent="0.35">
      <c r="A82" t="s">
        <v>145</v>
      </c>
      <c r="B82" t="s">
        <v>420</v>
      </c>
      <c r="E82" s="21">
        <v>7006</v>
      </c>
      <c r="F82" s="21" t="s">
        <v>463</v>
      </c>
      <c r="G82" t="s">
        <v>458</v>
      </c>
      <c r="H82" s="34">
        <v>5451</v>
      </c>
      <c r="J82" s="35">
        <f>SUM(Expenses[[#This Row],[GL Balance]]:Expenses[[#This Row],[Adjustments]])</f>
        <v>5451</v>
      </c>
    </row>
    <row r="83" spans="1:12" x14ac:dyDescent="0.35">
      <c r="A83" t="s">
        <v>145</v>
      </c>
      <c r="B83" t="s">
        <v>420</v>
      </c>
      <c r="E83" s="21">
        <v>7007</v>
      </c>
      <c r="F83" s="21" t="s">
        <v>464</v>
      </c>
      <c r="G83" t="s">
        <v>456</v>
      </c>
      <c r="H83" s="34">
        <v>511</v>
      </c>
      <c r="I83" s="5">
        <v>-259</v>
      </c>
      <c r="J83" s="35">
        <f>SUM(Expenses[[#This Row],[GL Balance]]:Expenses[[#This Row],[Adjustments]])</f>
        <v>252</v>
      </c>
      <c r="K83" t="s">
        <v>489</v>
      </c>
      <c r="L83" s="1" t="s">
        <v>490</v>
      </c>
    </row>
    <row r="84" spans="1:12" x14ac:dyDescent="0.35">
      <c r="A84" t="s">
        <v>145</v>
      </c>
      <c r="B84" t="s">
        <v>420</v>
      </c>
      <c r="E84" s="21">
        <v>7007</v>
      </c>
      <c r="F84" s="21" t="s">
        <v>464</v>
      </c>
      <c r="G84" t="s">
        <v>457</v>
      </c>
      <c r="H84" s="34">
        <v>486</v>
      </c>
      <c r="I84" s="5">
        <v>-259</v>
      </c>
      <c r="J84" s="35">
        <f>SUM(Expenses[[#This Row],[GL Balance]]:Expenses[[#This Row],[Adjustments]])</f>
        <v>227</v>
      </c>
      <c r="K84" t="s">
        <v>489</v>
      </c>
      <c r="L84" s="1" t="s">
        <v>490</v>
      </c>
    </row>
    <row r="85" spans="1:12" x14ac:dyDescent="0.35">
      <c r="A85" t="s">
        <v>145</v>
      </c>
      <c r="B85" t="s">
        <v>420</v>
      </c>
      <c r="E85" s="21">
        <v>7007</v>
      </c>
      <c r="F85" s="21" t="s">
        <v>464</v>
      </c>
      <c r="G85" t="s">
        <v>458</v>
      </c>
      <c r="H85" s="34">
        <v>219</v>
      </c>
      <c r="I85" s="5">
        <v>-259</v>
      </c>
      <c r="J85" s="35">
        <f>SUM(Expenses[[#This Row],[GL Balance]]:Expenses[[#This Row],[Adjustments]])</f>
        <v>-40</v>
      </c>
      <c r="K85" t="s">
        <v>489</v>
      </c>
      <c r="L85" s="1" t="s">
        <v>490</v>
      </c>
    </row>
    <row r="86" spans="1:12" x14ac:dyDescent="0.35">
      <c r="A86" t="s">
        <v>145</v>
      </c>
      <c r="B86" t="s">
        <v>420</v>
      </c>
      <c r="E86" s="21">
        <v>7008</v>
      </c>
      <c r="F86" s="21" t="s">
        <v>465</v>
      </c>
      <c r="G86" t="s">
        <v>456</v>
      </c>
      <c r="H86" s="34">
        <v>1135</v>
      </c>
      <c r="J86" s="35">
        <f>SUM(Expenses[[#This Row],[GL Balance]]:Expenses[[#This Row],[Adjustments]])</f>
        <v>1135</v>
      </c>
    </row>
    <row r="87" spans="1:12" x14ac:dyDescent="0.35">
      <c r="A87" t="s">
        <v>145</v>
      </c>
      <c r="B87" t="s">
        <v>420</v>
      </c>
      <c r="E87" s="21">
        <v>7008</v>
      </c>
      <c r="F87" s="21" t="s">
        <v>465</v>
      </c>
      <c r="G87" t="s">
        <v>457</v>
      </c>
      <c r="H87" s="34">
        <v>1081</v>
      </c>
      <c r="J87" s="35">
        <f>SUM(Expenses[[#This Row],[GL Balance]]:Expenses[[#This Row],[Adjustments]])</f>
        <v>1081</v>
      </c>
    </row>
    <row r="88" spans="1:12" x14ac:dyDescent="0.35">
      <c r="A88" t="s">
        <v>145</v>
      </c>
      <c r="B88" t="s">
        <v>420</v>
      </c>
      <c r="E88" s="21">
        <v>7008</v>
      </c>
      <c r="F88" s="21" t="s">
        <v>465</v>
      </c>
      <c r="G88" t="s">
        <v>458</v>
      </c>
      <c r="H88" s="34">
        <v>486</v>
      </c>
      <c r="J88" s="35">
        <f>SUM(Expenses[[#This Row],[GL Balance]]:Expenses[[#This Row],[Adjustments]])</f>
        <v>486</v>
      </c>
    </row>
    <row r="89" spans="1:12" x14ac:dyDescent="0.35">
      <c r="A89" t="s">
        <v>145</v>
      </c>
      <c r="B89" t="s">
        <v>420</v>
      </c>
      <c r="E89" s="21">
        <v>7009</v>
      </c>
      <c r="F89" s="21" t="s">
        <v>466</v>
      </c>
      <c r="G89" t="s">
        <v>456</v>
      </c>
      <c r="H89" s="34">
        <v>19132</v>
      </c>
      <c r="J89" s="35">
        <f>SUM(Expenses[[#This Row],[GL Balance]]:Expenses[[#This Row],[Adjustments]])</f>
        <v>19132</v>
      </c>
    </row>
    <row r="90" spans="1:12" x14ac:dyDescent="0.35">
      <c r="A90" t="s">
        <v>145</v>
      </c>
      <c r="B90" t="s">
        <v>420</v>
      </c>
      <c r="E90" s="21">
        <v>7009</v>
      </c>
      <c r="F90" s="21" t="s">
        <v>466</v>
      </c>
      <c r="G90" t="s">
        <v>457</v>
      </c>
      <c r="H90" s="34">
        <v>18221</v>
      </c>
      <c r="J90" s="35">
        <f>SUM(Expenses[[#This Row],[GL Balance]]:Expenses[[#This Row],[Adjustments]])</f>
        <v>18221</v>
      </c>
      <c r="L90" s="38"/>
    </row>
    <row r="91" spans="1:12" x14ac:dyDescent="0.35">
      <c r="A91" t="s">
        <v>145</v>
      </c>
      <c r="B91" t="s">
        <v>420</v>
      </c>
      <c r="E91" s="21">
        <v>7009</v>
      </c>
      <c r="F91" s="21" t="s">
        <v>466</v>
      </c>
      <c r="G91" t="s">
        <v>458</v>
      </c>
      <c r="H91" s="34">
        <v>8199</v>
      </c>
      <c r="J91" s="35">
        <f>SUM(Expenses[[#This Row],[GL Balance]]:Expenses[[#This Row],[Adjustments]])</f>
        <v>8199</v>
      </c>
      <c r="L91" s="38"/>
    </row>
    <row r="92" spans="1:12" x14ac:dyDescent="0.35">
      <c r="A92" t="s">
        <v>145</v>
      </c>
      <c r="B92" t="s">
        <v>420</v>
      </c>
      <c r="E92" s="21">
        <v>7010</v>
      </c>
      <c r="F92" s="21" t="s">
        <v>467</v>
      </c>
      <c r="G92" t="s">
        <v>456</v>
      </c>
      <c r="H92" s="34">
        <v>1022</v>
      </c>
      <c r="J92" s="35">
        <f>SUM(Expenses[[#This Row],[GL Balance]]:Expenses[[#This Row],[Adjustments]])</f>
        <v>1022</v>
      </c>
      <c r="L92" s="38"/>
    </row>
    <row r="93" spans="1:12" x14ac:dyDescent="0.35">
      <c r="A93" t="s">
        <v>145</v>
      </c>
      <c r="B93" t="s">
        <v>420</v>
      </c>
      <c r="E93" s="21">
        <v>7010</v>
      </c>
      <c r="F93" s="21" t="s">
        <v>467</v>
      </c>
      <c r="G93" t="s">
        <v>457</v>
      </c>
      <c r="H93" s="34">
        <v>974</v>
      </c>
      <c r="J93" s="35">
        <f>SUM(Expenses[[#This Row],[GL Balance]]:Expenses[[#This Row],[Adjustments]])</f>
        <v>974</v>
      </c>
    </row>
    <row r="94" spans="1:12" x14ac:dyDescent="0.35">
      <c r="A94" t="s">
        <v>145</v>
      </c>
      <c r="B94" t="s">
        <v>420</v>
      </c>
      <c r="E94" s="21">
        <v>7010</v>
      </c>
      <c r="F94" s="21" t="s">
        <v>467</v>
      </c>
      <c r="G94" t="s">
        <v>458</v>
      </c>
      <c r="H94" s="34">
        <v>438</v>
      </c>
      <c r="J94" s="35">
        <f>SUM(Expenses[[#This Row],[GL Balance]]:Expenses[[#This Row],[Adjustments]])</f>
        <v>438</v>
      </c>
    </row>
    <row r="95" spans="1:12" x14ac:dyDescent="0.35">
      <c r="A95" t="s">
        <v>145</v>
      </c>
      <c r="B95" t="s">
        <v>420</v>
      </c>
      <c r="E95" s="21">
        <v>7011</v>
      </c>
      <c r="F95" s="21" t="s">
        <v>468</v>
      </c>
      <c r="G95" t="s">
        <v>456</v>
      </c>
      <c r="H95" s="34">
        <v>11403</v>
      </c>
      <c r="J95" s="35">
        <f>SUM(Expenses[[#This Row],[GL Balance]]:Expenses[[#This Row],[Adjustments]])</f>
        <v>11403</v>
      </c>
    </row>
    <row r="96" spans="1:12" x14ac:dyDescent="0.35">
      <c r="A96" t="s">
        <v>145</v>
      </c>
      <c r="B96" t="s">
        <v>420</v>
      </c>
      <c r="E96" s="21">
        <v>7011</v>
      </c>
      <c r="F96" s="21" t="s">
        <v>468</v>
      </c>
      <c r="G96" t="s">
        <v>457</v>
      </c>
      <c r="H96" s="34">
        <v>10860</v>
      </c>
      <c r="J96" s="35">
        <f>SUM(Expenses[[#This Row],[GL Balance]]:Expenses[[#This Row],[Adjustments]])</f>
        <v>10860</v>
      </c>
    </row>
    <row r="97" spans="1:12" x14ac:dyDescent="0.35">
      <c r="A97" t="s">
        <v>145</v>
      </c>
      <c r="B97" t="s">
        <v>420</v>
      </c>
      <c r="E97" s="21">
        <v>7011</v>
      </c>
      <c r="F97" s="21" t="s">
        <v>468</v>
      </c>
      <c r="G97" t="s">
        <v>458</v>
      </c>
      <c r="H97" s="34">
        <v>4887</v>
      </c>
      <c r="J97" s="35">
        <f>SUM(Expenses[[#This Row],[GL Balance]]:Expenses[[#This Row],[Adjustments]])</f>
        <v>4887</v>
      </c>
    </row>
    <row r="98" spans="1:12" x14ac:dyDescent="0.35">
      <c r="A98" t="s">
        <v>145</v>
      </c>
      <c r="B98" t="s">
        <v>420</v>
      </c>
      <c r="E98" s="21">
        <v>7012</v>
      </c>
      <c r="F98" s="21" t="s">
        <v>469</v>
      </c>
      <c r="G98" t="s">
        <v>456</v>
      </c>
      <c r="H98" s="34">
        <v>120</v>
      </c>
      <c r="J98" s="35">
        <f>SUM(Expenses[[#This Row],[GL Balance]]:Expenses[[#This Row],[Adjustments]])</f>
        <v>120</v>
      </c>
    </row>
    <row r="99" spans="1:12" x14ac:dyDescent="0.35">
      <c r="A99" t="s">
        <v>145</v>
      </c>
      <c r="B99" t="s">
        <v>420</v>
      </c>
      <c r="E99" s="21">
        <v>7012</v>
      </c>
      <c r="F99" s="21" t="s">
        <v>469</v>
      </c>
      <c r="G99" t="s">
        <v>457</v>
      </c>
      <c r="H99" s="34">
        <v>114</v>
      </c>
      <c r="J99" s="35">
        <f>SUM(Expenses[[#This Row],[GL Balance]]:Expenses[[#This Row],[Adjustments]])</f>
        <v>114</v>
      </c>
    </row>
    <row r="100" spans="1:12" x14ac:dyDescent="0.35">
      <c r="A100" t="s">
        <v>145</v>
      </c>
      <c r="B100" t="s">
        <v>420</v>
      </c>
      <c r="E100" s="21">
        <v>7012</v>
      </c>
      <c r="F100" s="21" t="s">
        <v>469</v>
      </c>
      <c r="G100" t="s">
        <v>458</v>
      </c>
      <c r="H100" s="34">
        <v>51</v>
      </c>
      <c r="J100" s="35">
        <f>SUM(Expenses[[#This Row],[GL Balance]]:Expenses[[#This Row],[Adjustments]])</f>
        <v>51</v>
      </c>
    </row>
    <row r="101" spans="1:12" x14ac:dyDescent="0.35">
      <c r="A101" t="s">
        <v>145</v>
      </c>
      <c r="B101" t="s">
        <v>420</v>
      </c>
      <c r="E101" s="21">
        <v>7013</v>
      </c>
      <c r="F101" s="21" t="s">
        <v>470</v>
      </c>
      <c r="G101" t="s">
        <v>456</v>
      </c>
      <c r="H101" s="34">
        <v>587</v>
      </c>
      <c r="I101" s="5">
        <v>-166.66666699999999</v>
      </c>
      <c r="J101" s="35">
        <f>SUM(Expenses[[#This Row],[GL Balance]]:Expenses[[#This Row],[Adjustments]])</f>
        <v>420.33333300000004</v>
      </c>
      <c r="K101" t="s">
        <v>482</v>
      </c>
      <c r="L101" s="1" t="s">
        <v>491</v>
      </c>
    </row>
    <row r="102" spans="1:12" x14ac:dyDescent="0.35">
      <c r="A102" t="s">
        <v>145</v>
      </c>
      <c r="B102" t="s">
        <v>420</v>
      </c>
      <c r="E102" s="21">
        <v>7013</v>
      </c>
      <c r="F102" s="21" t="s">
        <v>470</v>
      </c>
      <c r="G102" t="s">
        <v>457</v>
      </c>
      <c r="H102" s="34">
        <v>545</v>
      </c>
      <c r="I102" s="5">
        <v>-166.66666699999999</v>
      </c>
      <c r="J102" s="35">
        <f>SUM(Expenses[[#This Row],[GL Balance]]:Expenses[[#This Row],[Adjustments]])</f>
        <v>378.33333300000004</v>
      </c>
      <c r="K102" t="s">
        <v>482</v>
      </c>
      <c r="L102" s="1" t="s">
        <v>491</v>
      </c>
    </row>
    <row r="103" spans="1:12" x14ac:dyDescent="0.35">
      <c r="A103" t="s">
        <v>145</v>
      </c>
      <c r="B103" t="s">
        <v>420</v>
      </c>
      <c r="E103" s="21">
        <v>7013</v>
      </c>
      <c r="F103" s="21" t="s">
        <v>470</v>
      </c>
      <c r="G103" t="s">
        <v>458</v>
      </c>
      <c r="H103" s="34">
        <v>980</v>
      </c>
      <c r="I103" s="5">
        <v>-166.66666699999999</v>
      </c>
      <c r="J103" s="35">
        <f>SUM(Expenses[[#This Row],[GL Balance]]:Expenses[[#This Row],[Adjustments]])</f>
        <v>813.33333300000004</v>
      </c>
      <c r="K103" t="s">
        <v>482</v>
      </c>
      <c r="L103" s="1" t="s">
        <v>491</v>
      </c>
    </row>
    <row r="104" spans="1:12" x14ac:dyDescent="0.35">
      <c r="A104" t="s">
        <v>145</v>
      </c>
      <c r="B104" t="s">
        <v>420</v>
      </c>
      <c r="E104" s="21">
        <v>7014</v>
      </c>
      <c r="F104" s="21" t="s">
        <v>471</v>
      </c>
      <c r="G104" t="s">
        <v>456</v>
      </c>
      <c r="H104" s="34">
        <v>310</v>
      </c>
      <c r="J104" s="35">
        <f>SUM(Expenses[[#This Row],[GL Balance]]:Expenses[[#This Row],[Adjustments]])</f>
        <v>310</v>
      </c>
    </row>
    <row r="105" spans="1:12" x14ac:dyDescent="0.35">
      <c r="A105" t="s">
        <v>145</v>
      </c>
      <c r="B105" t="s">
        <v>420</v>
      </c>
      <c r="E105" s="21">
        <v>7014</v>
      </c>
      <c r="F105" s="21" t="s">
        <v>471</v>
      </c>
      <c r="G105" t="s">
        <v>457</v>
      </c>
      <c r="H105" s="34">
        <v>295</v>
      </c>
      <c r="J105" s="35">
        <f>SUM(Expenses[[#This Row],[GL Balance]]:Expenses[[#This Row],[Adjustments]])</f>
        <v>295</v>
      </c>
    </row>
    <row r="106" spans="1:12" x14ac:dyDescent="0.35">
      <c r="A106" t="s">
        <v>145</v>
      </c>
      <c r="B106" t="s">
        <v>420</v>
      </c>
      <c r="E106" s="21">
        <v>7014</v>
      </c>
      <c r="F106" s="21" t="s">
        <v>471</v>
      </c>
      <c r="G106" t="s">
        <v>458</v>
      </c>
      <c r="H106" s="34">
        <v>133</v>
      </c>
      <c r="J106" s="35">
        <f>SUM(Expenses[[#This Row],[GL Balance]]:Expenses[[#This Row],[Adjustments]])</f>
        <v>133</v>
      </c>
    </row>
    <row r="107" spans="1:12" x14ac:dyDescent="0.35">
      <c r="A107" t="s">
        <v>145</v>
      </c>
      <c r="B107" t="s">
        <v>420</v>
      </c>
      <c r="E107" s="21">
        <v>7015</v>
      </c>
      <c r="F107" s="21" t="s">
        <v>472</v>
      </c>
      <c r="G107" t="s">
        <v>456</v>
      </c>
      <c r="H107" s="34">
        <v>1186</v>
      </c>
      <c r="J107" s="35">
        <f>SUM(Expenses[[#This Row],[GL Balance]]:Expenses[[#This Row],[Adjustments]])</f>
        <v>1186</v>
      </c>
    </row>
    <row r="108" spans="1:12" x14ac:dyDescent="0.35">
      <c r="A108" t="s">
        <v>145</v>
      </c>
      <c r="B108" t="s">
        <v>420</v>
      </c>
      <c r="E108" s="21">
        <v>7015</v>
      </c>
      <c r="F108" s="21" t="s">
        <v>472</v>
      </c>
      <c r="G108" t="s">
        <v>457</v>
      </c>
      <c r="H108" s="34">
        <v>1130</v>
      </c>
      <c r="J108" s="35">
        <f>SUM(Expenses[[#This Row],[GL Balance]]:Expenses[[#This Row],[Adjustments]])</f>
        <v>1130</v>
      </c>
    </row>
    <row r="109" spans="1:12" x14ac:dyDescent="0.35">
      <c r="A109" t="s">
        <v>145</v>
      </c>
      <c r="B109" t="s">
        <v>420</v>
      </c>
      <c r="E109" s="21">
        <v>7015</v>
      </c>
      <c r="F109" s="21" t="s">
        <v>472</v>
      </c>
      <c r="G109" t="s">
        <v>458</v>
      </c>
      <c r="H109" s="34">
        <v>508</v>
      </c>
      <c r="J109" s="35">
        <f>SUM(Expenses[[#This Row],[GL Balance]]:Expenses[[#This Row],[Adjustments]])</f>
        <v>508</v>
      </c>
    </row>
    <row r="110" spans="1:12" x14ac:dyDescent="0.35">
      <c r="A110" t="s">
        <v>145</v>
      </c>
      <c r="B110" t="s">
        <v>420</v>
      </c>
      <c r="E110" s="21">
        <v>7016</v>
      </c>
      <c r="F110" s="21" t="s">
        <v>473</v>
      </c>
      <c r="G110" t="s">
        <v>456</v>
      </c>
      <c r="H110" s="34">
        <v>706</v>
      </c>
      <c r="J110" s="35">
        <f>SUM(Expenses[[#This Row],[GL Balance]]:Expenses[[#This Row],[Adjustments]])</f>
        <v>706</v>
      </c>
    </row>
    <row r="111" spans="1:12" x14ac:dyDescent="0.35">
      <c r="A111" t="s">
        <v>145</v>
      </c>
      <c r="B111" t="s">
        <v>420</v>
      </c>
      <c r="E111" s="21">
        <v>7016</v>
      </c>
      <c r="F111" s="21" t="s">
        <v>473</v>
      </c>
      <c r="G111" t="s">
        <v>457</v>
      </c>
      <c r="H111" s="34">
        <v>672</v>
      </c>
      <c r="J111" s="35">
        <f>SUM(Expenses[[#This Row],[GL Balance]]:Expenses[[#This Row],[Adjustments]])</f>
        <v>672</v>
      </c>
    </row>
    <row r="112" spans="1:12" x14ac:dyDescent="0.35">
      <c r="A112" t="s">
        <v>145</v>
      </c>
      <c r="B112" t="s">
        <v>420</v>
      </c>
      <c r="E112" s="21">
        <v>7016</v>
      </c>
      <c r="F112" s="21" t="s">
        <v>473</v>
      </c>
      <c r="G112" t="s">
        <v>458</v>
      </c>
      <c r="H112" s="34">
        <v>303</v>
      </c>
      <c r="J112" s="35">
        <f>SUM(Expenses[[#This Row],[GL Balance]]:Expenses[[#This Row],[Adjustments]])</f>
        <v>303</v>
      </c>
    </row>
    <row r="113" spans="1:12" x14ac:dyDescent="0.35">
      <c r="A113" t="s">
        <v>145</v>
      </c>
      <c r="B113" t="s">
        <v>420</v>
      </c>
      <c r="E113" s="21">
        <v>8421</v>
      </c>
      <c r="F113" s="21" t="s">
        <v>438</v>
      </c>
      <c r="G113" t="s">
        <v>456</v>
      </c>
      <c r="H113" s="34">
        <v>8476</v>
      </c>
      <c r="J113" s="35">
        <f>SUM(Expenses[[#This Row],[GL Balance]]:Expenses[[#This Row],[Adjustments]])</f>
        <v>8476</v>
      </c>
    </row>
    <row r="114" spans="1:12" x14ac:dyDescent="0.35">
      <c r="A114" t="s">
        <v>145</v>
      </c>
      <c r="B114" t="s">
        <v>420</v>
      </c>
      <c r="E114" s="21">
        <v>8421</v>
      </c>
      <c r="F114" s="21" t="s">
        <v>438</v>
      </c>
      <c r="G114" t="s">
        <v>457</v>
      </c>
      <c r="H114" s="34">
        <v>8072</v>
      </c>
      <c r="J114" s="35">
        <f>SUM(Expenses[[#This Row],[GL Balance]]:Expenses[[#This Row],[Adjustments]])</f>
        <v>8072</v>
      </c>
    </row>
    <row r="115" spans="1:12" x14ac:dyDescent="0.35">
      <c r="A115" t="s">
        <v>145</v>
      </c>
      <c r="B115" t="s">
        <v>420</v>
      </c>
      <c r="E115" s="21">
        <v>8421</v>
      </c>
      <c r="F115" s="21" t="s">
        <v>438</v>
      </c>
      <c r="G115" t="s">
        <v>458</v>
      </c>
      <c r="H115" s="34">
        <v>3633</v>
      </c>
      <c r="J115" s="35">
        <f>SUM(Expenses[[#This Row],[GL Balance]]:Expenses[[#This Row],[Adjustments]])</f>
        <v>3633</v>
      </c>
    </row>
    <row r="116" spans="1:12" x14ac:dyDescent="0.35">
      <c r="A116" t="s">
        <v>145</v>
      </c>
      <c r="B116" t="s">
        <v>420</v>
      </c>
      <c r="E116" s="21">
        <v>8422</v>
      </c>
      <c r="F116" s="21" t="s">
        <v>439</v>
      </c>
      <c r="G116" t="s">
        <v>456</v>
      </c>
      <c r="H116" s="34">
        <v>10685</v>
      </c>
      <c r="J116" s="35">
        <f>SUM(Expenses[[#This Row],[GL Balance]]:Expenses[[#This Row],[Adjustments]])</f>
        <v>10685</v>
      </c>
    </row>
    <row r="117" spans="1:12" x14ac:dyDescent="0.35">
      <c r="A117" t="s">
        <v>145</v>
      </c>
      <c r="B117" t="s">
        <v>420</v>
      </c>
      <c r="E117" s="21">
        <v>8422</v>
      </c>
      <c r="F117" s="21" t="s">
        <v>439</v>
      </c>
      <c r="G117" t="s">
        <v>457</v>
      </c>
      <c r="H117" s="34">
        <v>10176</v>
      </c>
      <c r="J117" s="35">
        <f>SUM(Expenses[[#This Row],[GL Balance]]:Expenses[[#This Row],[Adjustments]])</f>
        <v>10176</v>
      </c>
    </row>
    <row r="118" spans="1:12" x14ac:dyDescent="0.35">
      <c r="A118" t="s">
        <v>145</v>
      </c>
      <c r="B118" t="s">
        <v>420</v>
      </c>
      <c r="E118" s="21">
        <v>8422</v>
      </c>
      <c r="F118" s="21" t="s">
        <v>439</v>
      </c>
      <c r="G118" t="s">
        <v>458</v>
      </c>
      <c r="H118" s="34">
        <v>4579</v>
      </c>
      <c r="J118" s="35">
        <f>SUM(Expenses[[#This Row],[GL Balance]]:Expenses[[#This Row],[Adjustments]])</f>
        <v>4579</v>
      </c>
    </row>
    <row r="119" spans="1:12" x14ac:dyDescent="0.35">
      <c r="A119" t="s">
        <v>145</v>
      </c>
      <c r="B119" t="s">
        <v>420</v>
      </c>
      <c r="E119" s="21">
        <v>8423</v>
      </c>
      <c r="F119" s="21" t="s">
        <v>440</v>
      </c>
      <c r="G119" t="s">
        <v>456</v>
      </c>
      <c r="H119" s="34">
        <v>6014</v>
      </c>
      <c r="J119" s="35">
        <f>SUM(Expenses[[#This Row],[GL Balance]]:Expenses[[#This Row],[Adjustments]])</f>
        <v>6014</v>
      </c>
    </row>
    <row r="120" spans="1:12" x14ac:dyDescent="0.35">
      <c r="A120" t="s">
        <v>145</v>
      </c>
      <c r="B120" t="s">
        <v>420</v>
      </c>
      <c r="E120" s="21">
        <v>8423</v>
      </c>
      <c r="F120" s="21" t="s">
        <v>440</v>
      </c>
      <c r="G120" t="s">
        <v>457</v>
      </c>
      <c r="H120" s="34">
        <v>5727</v>
      </c>
      <c r="J120" s="35">
        <f>SUM(Expenses[[#This Row],[GL Balance]]:Expenses[[#This Row],[Adjustments]])</f>
        <v>5727</v>
      </c>
    </row>
    <row r="121" spans="1:12" x14ac:dyDescent="0.35">
      <c r="A121" t="s">
        <v>145</v>
      </c>
      <c r="B121" t="s">
        <v>420</v>
      </c>
      <c r="E121" s="21">
        <v>8423</v>
      </c>
      <c r="F121" s="21" t="s">
        <v>440</v>
      </c>
      <c r="G121" t="s">
        <v>458</v>
      </c>
      <c r="H121" s="34">
        <v>2577</v>
      </c>
      <c r="J121" s="35">
        <f>SUM(Expenses[[#This Row],[GL Balance]]:Expenses[[#This Row],[Adjustments]])</f>
        <v>2577</v>
      </c>
    </row>
    <row r="122" spans="1:12" x14ac:dyDescent="0.35">
      <c r="A122" t="s">
        <v>145</v>
      </c>
      <c r="B122" t="s">
        <v>420</v>
      </c>
      <c r="E122" s="21">
        <v>8425</v>
      </c>
      <c r="F122" s="21" t="s">
        <v>474</v>
      </c>
      <c r="G122" t="s">
        <v>456</v>
      </c>
      <c r="H122" s="34">
        <v>13616</v>
      </c>
      <c r="I122" s="5">
        <v>-7674.3333300000004</v>
      </c>
      <c r="J122" s="35">
        <f>SUM(Expenses[[#This Row],[GL Balance]]:Expenses[[#This Row],[Adjustments]])</f>
        <v>5941.6666699999996</v>
      </c>
      <c r="K122" t="s">
        <v>492</v>
      </c>
      <c r="L122" s="1" t="s">
        <v>493</v>
      </c>
    </row>
    <row r="123" spans="1:12" x14ac:dyDescent="0.35">
      <c r="A123" t="s">
        <v>145</v>
      </c>
      <c r="B123" t="s">
        <v>420</v>
      </c>
      <c r="E123" s="21">
        <v>8425</v>
      </c>
      <c r="F123" s="21" t="s">
        <v>474</v>
      </c>
      <c r="G123" t="s">
        <v>457</v>
      </c>
      <c r="H123" s="34">
        <v>12968</v>
      </c>
      <c r="I123" s="5">
        <v>-7674.3333300000004</v>
      </c>
      <c r="J123" s="35">
        <f>SUM(Expenses[[#This Row],[GL Balance]]:Expenses[[#This Row],[Adjustments]])</f>
        <v>5293.6666699999996</v>
      </c>
      <c r="K123" t="s">
        <v>492</v>
      </c>
      <c r="L123" s="1" t="s">
        <v>493</v>
      </c>
    </row>
    <row r="124" spans="1:12" x14ac:dyDescent="0.35">
      <c r="A124" t="s">
        <v>145</v>
      </c>
      <c r="B124" t="s">
        <v>420</v>
      </c>
      <c r="E124" s="21">
        <v>8425</v>
      </c>
      <c r="F124" s="21" t="s">
        <v>474</v>
      </c>
      <c r="G124" t="s">
        <v>458</v>
      </c>
      <c r="H124" s="34">
        <v>5835</v>
      </c>
      <c r="I124" s="5">
        <v>-7674.3333300000004</v>
      </c>
      <c r="J124" s="35">
        <f>SUM(Expenses[[#This Row],[GL Balance]]:Expenses[[#This Row],[Adjustments]])</f>
        <v>-1839.3333300000004</v>
      </c>
      <c r="K124" t="s">
        <v>492</v>
      </c>
      <c r="L124" s="1" t="s">
        <v>493</v>
      </c>
    </row>
    <row r="125" spans="1:12" x14ac:dyDescent="0.35">
      <c r="A125" t="s">
        <v>145</v>
      </c>
      <c r="B125" t="s">
        <v>420</v>
      </c>
      <c r="E125" s="21">
        <v>8427</v>
      </c>
      <c r="F125" s="21" t="s">
        <v>475</v>
      </c>
      <c r="G125" t="s">
        <v>456</v>
      </c>
      <c r="H125" s="34">
        <v>9917</v>
      </c>
      <c r="J125" s="35">
        <f>SUM(Expenses[[#This Row],[GL Balance]]:Expenses[[#This Row],[Adjustments]])</f>
        <v>9917</v>
      </c>
    </row>
    <row r="126" spans="1:12" x14ac:dyDescent="0.35">
      <c r="A126" t="s">
        <v>145</v>
      </c>
      <c r="B126" t="s">
        <v>420</v>
      </c>
      <c r="E126" s="21">
        <v>8427</v>
      </c>
      <c r="F126" s="21" t="s">
        <v>475</v>
      </c>
      <c r="G126" t="s">
        <v>457</v>
      </c>
      <c r="H126" s="34">
        <v>9445</v>
      </c>
      <c r="J126" s="35">
        <f>SUM(Expenses[[#This Row],[GL Balance]]:Expenses[[#This Row],[Adjustments]])</f>
        <v>9445</v>
      </c>
    </row>
    <row r="127" spans="1:12" x14ac:dyDescent="0.35">
      <c r="A127" t="s">
        <v>145</v>
      </c>
      <c r="B127" t="s">
        <v>420</v>
      </c>
      <c r="E127" s="21">
        <v>8427</v>
      </c>
      <c r="F127" s="21" t="s">
        <v>475</v>
      </c>
      <c r="G127" t="s">
        <v>458</v>
      </c>
      <c r="H127" s="34">
        <v>4250</v>
      </c>
      <c r="J127" s="35">
        <f>SUM(Expenses[[#This Row],[GL Balance]]:Expenses[[#This Row],[Adjustments]])</f>
        <v>4250</v>
      </c>
    </row>
    <row r="128" spans="1:12" x14ac:dyDescent="0.35">
      <c r="A128" t="s">
        <v>145</v>
      </c>
      <c r="B128" t="s">
        <v>420</v>
      </c>
      <c r="E128" s="21">
        <v>8429</v>
      </c>
      <c r="F128" s="21" t="s">
        <v>443</v>
      </c>
      <c r="G128" t="s">
        <v>456</v>
      </c>
      <c r="H128" s="34">
        <v>508</v>
      </c>
      <c r="J128" s="35">
        <f>SUM(Expenses[[#This Row],[GL Balance]]:Expenses[[#This Row],[Adjustments]])</f>
        <v>508</v>
      </c>
    </row>
    <row r="129" spans="1:12" x14ac:dyDescent="0.35">
      <c r="A129" t="s">
        <v>145</v>
      </c>
      <c r="B129" t="s">
        <v>420</v>
      </c>
      <c r="E129" s="21">
        <v>8429</v>
      </c>
      <c r="F129" s="21" t="s">
        <v>443</v>
      </c>
      <c r="G129" t="s">
        <v>457</v>
      </c>
      <c r="H129" s="34">
        <v>484</v>
      </c>
      <c r="J129" s="35">
        <f>SUM(Expenses[[#This Row],[GL Balance]]:Expenses[[#This Row],[Adjustments]])</f>
        <v>484</v>
      </c>
    </row>
    <row r="130" spans="1:12" x14ac:dyDescent="0.35">
      <c r="A130" t="s">
        <v>145</v>
      </c>
      <c r="B130" t="s">
        <v>420</v>
      </c>
      <c r="E130" s="21">
        <v>8429</v>
      </c>
      <c r="F130" s="21" t="s">
        <v>443</v>
      </c>
      <c r="G130" t="s">
        <v>458</v>
      </c>
      <c r="H130" s="34">
        <v>218</v>
      </c>
      <c r="J130" s="35">
        <f>SUM(Expenses[[#This Row],[GL Balance]]:Expenses[[#This Row],[Adjustments]])</f>
        <v>218</v>
      </c>
    </row>
    <row r="131" spans="1:12" x14ac:dyDescent="0.35">
      <c r="A131" t="s">
        <v>145</v>
      </c>
      <c r="B131" t="s">
        <v>420</v>
      </c>
      <c r="E131" s="21">
        <v>8430</v>
      </c>
      <c r="F131" s="21" t="s">
        <v>444</v>
      </c>
      <c r="G131" t="s">
        <v>456</v>
      </c>
      <c r="H131" s="34">
        <v>2441</v>
      </c>
      <c r="J131" s="35">
        <f>SUM(Expenses[[#This Row],[GL Balance]]:Expenses[[#This Row],[Adjustments]])</f>
        <v>2441</v>
      </c>
    </row>
    <row r="132" spans="1:12" x14ac:dyDescent="0.35">
      <c r="A132" t="s">
        <v>145</v>
      </c>
      <c r="B132" t="s">
        <v>420</v>
      </c>
      <c r="E132" s="21">
        <v>8430</v>
      </c>
      <c r="F132" s="21" t="s">
        <v>444</v>
      </c>
      <c r="G132" t="s">
        <v>457</v>
      </c>
      <c r="H132" s="34">
        <v>2325</v>
      </c>
      <c r="J132" s="35">
        <f>SUM(Expenses[[#This Row],[GL Balance]]:Expenses[[#This Row],[Adjustments]])</f>
        <v>2325</v>
      </c>
    </row>
    <row r="133" spans="1:12" x14ac:dyDescent="0.35">
      <c r="A133" t="s">
        <v>145</v>
      </c>
      <c r="B133" t="s">
        <v>420</v>
      </c>
      <c r="E133" s="21">
        <v>8430</v>
      </c>
      <c r="F133" s="21" t="s">
        <v>444</v>
      </c>
      <c r="G133" t="s">
        <v>458</v>
      </c>
      <c r="H133" s="34">
        <v>1046</v>
      </c>
      <c r="J133" s="35">
        <f>SUM(Expenses[[#This Row],[GL Balance]]:Expenses[[#This Row],[Adjustments]])</f>
        <v>1046</v>
      </c>
    </row>
    <row r="134" spans="1:12" x14ac:dyDescent="0.35">
      <c r="A134" t="s">
        <v>145</v>
      </c>
      <c r="B134" t="s">
        <v>420</v>
      </c>
      <c r="E134" s="21">
        <v>8431</v>
      </c>
      <c r="F134" s="21" t="s">
        <v>445</v>
      </c>
      <c r="G134" t="s">
        <v>456</v>
      </c>
      <c r="H134" s="34">
        <v>1391</v>
      </c>
      <c r="J134" s="35">
        <f>SUM(Expenses[[#This Row],[GL Balance]]:Expenses[[#This Row],[Adjustments]])</f>
        <v>1391</v>
      </c>
    </row>
    <row r="135" spans="1:12" x14ac:dyDescent="0.35">
      <c r="A135" t="s">
        <v>145</v>
      </c>
      <c r="B135" t="s">
        <v>420</v>
      </c>
      <c r="E135" s="21">
        <v>8431</v>
      </c>
      <c r="F135" s="21" t="s">
        <v>445</v>
      </c>
      <c r="G135" t="s">
        <v>457</v>
      </c>
      <c r="H135" s="34">
        <v>1324</v>
      </c>
      <c r="J135" s="35">
        <f>SUM(Expenses[[#This Row],[GL Balance]]:Expenses[[#This Row],[Adjustments]])</f>
        <v>1324</v>
      </c>
    </row>
    <row r="136" spans="1:12" x14ac:dyDescent="0.35">
      <c r="A136" t="s">
        <v>145</v>
      </c>
      <c r="B136" t="s">
        <v>420</v>
      </c>
      <c r="E136" s="21">
        <v>8431</v>
      </c>
      <c r="F136" s="21" t="s">
        <v>445</v>
      </c>
      <c r="G136" t="s">
        <v>458</v>
      </c>
      <c r="H136" s="34">
        <v>596</v>
      </c>
      <c r="J136" s="35">
        <f>SUM(Expenses[[#This Row],[GL Balance]]:Expenses[[#This Row],[Adjustments]])</f>
        <v>596</v>
      </c>
    </row>
    <row r="137" spans="1:12" x14ac:dyDescent="0.35">
      <c r="A137" t="s">
        <v>145</v>
      </c>
      <c r="B137" t="s">
        <v>420</v>
      </c>
      <c r="E137" s="21">
        <v>8435</v>
      </c>
      <c r="F137" s="21" t="s">
        <v>446</v>
      </c>
      <c r="G137" t="s">
        <v>456</v>
      </c>
      <c r="H137" s="34">
        <v>13061</v>
      </c>
      <c r="J137" s="35">
        <f>SUM(Expenses[[#This Row],[GL Balance]]:Expenses[[#This Row],[Adjustments]])</f>
        <v>13061</v>
      </c>
    </row>
    <row r="138" spans="1:12" x14ac:dyDescent="0.35">
      <c r="A138" t="s">
        <v>145</v>
      </c>
      <c r="B138" t="s">
        <v>420</v>
      </c>
      <c r="E138" s="21">
        <v>8435</v>
      </c>
      <c r="F138" s="21" t="s">
        <v>446</v>
      </c>
      <c r="G138" t="s">
        <v>457</v>
      </c>
      <c r="H138" s="34">
        <v>12439</v>
      </c>
      <c r="J138" s="35">
        <f>SUM(Expenses[[#This Row],[GL Balance]]:Expenses[[#This Row],[Adjustments]])</f>
        <v>12439</v>
      </c>
    </row>
    <row r="139" spans="1:12" x14ac:dyDescent="0.35">
      <c r="A139" t="s">
        <v>145</v>
      </c>
      <c r="B139" t="s">
        <v>420</v>
      </c>
      <c r="E139" s="21">
        <v>8435</v>
      </c>
      <c r="F139" s="21" t="s">
        <v>446</v>
      </c>
      <c r="G139" t="s">
        <v>458</v>
      </c>
      <c r="H139" s="34">
        <v>5597</v>
      </c>
      <c r="J139" s="35">
        <f>SUM(Expenses[[#This Row],[GL Balance]]:Expenses[[#This Row],[Adjustments]])</f>
        <v>5597</v>
      </c>
    </row>
    <row r="140" spans="1:12" x14ac:dyDescent="0.35">
      <c r="A140" t="s">
        <v>145</v>
      </c>
      <c r="B140" t="s">
        <v>420</v>
      </c>
      <c r="E140" s="21">
        <v>8440</v>
      </c>
      <c r="F140" s="21" t="s">
        <v>447</v>
      </c>
      <c r="G140" t="s">
        <v>456</v>
      </c>
      <c r="H140" s="34">
        <v>2870</v>
      </c>
      <c r="J140" s="35">
        <f>SUM(Expenses[[#This Row],[GL Balance]]:Expenses[[#This Row],[Adjustments]])</f>
        <v>2870</v>
      </c>
    </row>
    <row r="141" spans="1:12" x14ac:dyDescent="0.35">
      <c r="A141" t="s">
        <v>145</v>
      </c>
      <c r="B141" t="s">
        <v>420</v>
      </c>
      <c r="E141" s="21">
        <v>8440</v>
      </c>
      <c r="F141" s="21" t="s">
        <v>447</v>
      </c>
      <c r="G141" t="s">
        <v>457</v>
      </c>
      <c r="H141" s="34">
        <v>2733</v>
      </c>
      <c r="J141" s="35">
        <f>SUM(Expenses[[#This Row],[GL Balance]]:Expenses[[#This Row],[Adjustments]])</f>
        <v>2733</v>
      </c>
    </row>
    <row r="142" spans="1:12" x14ac:dyDescent="0.35">
      <c r="A142" t="s">
        <v>145</v>
      </c>
      <c r="B142" t="s">
        <v>420</v>
      </c>
      <c r="E142" s="21">
        <v>8440</v>
      </c>
      <c r="F142" s="21" t="s">
        <v>447</v>
      </c>
      <c r="G142" t="s">
        <v>458</v>
      </c>
      <c r="H142" s="34">
        <v>1230</v>
      </c>
      <c r="J142" s="35">
        <f>SUM(Expenses[[#This Row],[GL Balance]]:Expenses[[#This Row],[Adjustments]])</f>
        <v>1230</v>
      </c>
    </row>
    <row r="143" spans="1:12" ht="29" x14ac:dyDescent="0.35">
      <c r="A143" t="s">
        <v>145</v>
      </c>
      <c r="B143" t="s">
        <v>420</v>
      </c>
      <c r="E143" s="21">
        <v>8445</v>
      </c>
      <c r="F143" s="21" t="s">
        <v>448</v>
      </c>
      <c r="G143" t="s">
        <v>456</v>
      </c>
      <c r="H143" s="34">
        <v>24494</v>
      </c>
      <c r="I143" s="5">
        <v>-2870.6666700000001</v>
      </c>
      <c r="J143" s="35">
        <f>SUM(Expenses[[#This Row],[GL Balance]]:Expenses[[#This Row],[Adjustments]])</f>
        <v>21623.333330000001</v>
      </c>
      <c r="L143" s="1" t="s">
        <v>494</v>
      </c>
    </row>
    <row r="144" spans="1:12" ht="29" x14ac:dyDescent="0.35">
      <c r="A144" t="s">
        <v>145</v>
      </c>
      <c r="B144" t="s">
        <v>420</v>
      </c>
      <c r="E144" s="21">
        <v>8445</v>
      </c>
      <c r="F144" s="21" t="s">
        <v>448</v>
      </c>
      <c r="G144" t="s">
        <v>457</v>
      </c>
      <c r="H144" s="34">
        <v>23328</v>
      </c>
      <c r="I144" s="5">
        <v>-2870.6666700000001</v>
      </c>
      <c r="J144" s="35">
        <f>SUM(Expenses[[#This Row],[GL Balance]]:Expenses[[#This Row],[Adjustments]])</f>
        <v>20457.333330000001</v>
      </c>
      <c r="L144" s="1" t="s">
        <v>494</v>
      </c>
    </row>
    <row r="145" spans="1:12" ht="29" x14ac:dyDescent="0.35">
      <c r="A145" t="s">
        <v>145</v>
      </c>
      <c r="B145" t="s">
        <v>420</v>
      </c>
      <c r="E145" s="21">
        <v>8445</v>
      </c>
      <c r="F145" s="21" t="s">
        <v>448</v>
      </c>
      <c r="G145" t="s">
        <v>458</v>
      </c>
      <c r="H145" s="34">
        <v>10498</v>
      </c>
      <c r="I145" s="5">
        <v>-2870.6666700000001</v>
      </c>
      <c r="J145" s="35">
        <f>SUM(Expenses[[#This Row],[GL Balance]]:Expenses[[#This Row],[Adjustments]])</f>
        <v>7627.3333299999995</v>
      </c>
      <c r="L145" s="1" t="s">
        <v>494</v>
      </c>
    </row>
    <row r="146" spans="1:12" x14ac:dyDescent="0.35">
      <c r="A146" t="s">
        <v>145</v>
      </c>
      <c r="B146" t="s">
        <v>420</v>
      </c>
      <c r="E146" s="21">
        <v>8450</v>
      </c>
      <c r="F146" s="21" t="s">
        <v>449</v>
      </c>
      <c r="G146" t="s">
        <v>456</v>
      </c>
      <c r="H146" s="34">
        <v>257</v>
      </c>
      <c r="J146" s="35">
        <f>SUM(Expenses[[#This Row],[GL Balance]]:Expenses[[#This Row],[Adjustments]])</f>
        <v>257</v>
      </c>
    </row>
    <row r="147" spans="1:12" x14ac:dyDescent="0.35">
      <c r="A147" t="s">
        <v>145</v>
      </c>
      <c r="B147" t="s">
        <v>420</v>
      </c>
      <c r="E147" s="21">
        <v>8450</v>
      </c>
      <c r="F147" s="21" t="s">
        <v>449</v>
      </c>
      <c r="G147" t="s">
        <v>457</v>
      </c>
      <c r="H147" s="34">
        <v>245</v>
      </c>
      <c r="J147" s="35">
        <f>SUM(Expenses[[#This Row],[GL Balance]]:Expenses[[#This Row],[Adjustments]])</f>
        <v>245</v>
      </c>
    </row>
    <row r="148" spans="1:12" x14ac:dyDescent="0.35">
      <c r="A148" t="s">
        <v>145</v>
      </c>
      <c r="B148" t="s">
        <v>420</v>
      </c>
      <c r="E148" s="21">
        <v>8450</v>
      </c>
      <c r="F148" s="21" t="s">
        <v>449</v>
      </c>
      <c r="G148" t="s">
        <v>458</v>
      </c>
      <c r="H148" s="34">
        <v>110</v>
      </c>
      <c r="J148" s="35">
        <f>SUM(Expenses[[#This Row],[GL Balance]]:Expenses[[#This Row],[Adjustments]])</f>
        <v>110</v>
      </c>
    </row>
    <row r="149" spans="1:12" x14ac:dyDescent="0.35">
      <c r="A149" t="s">
        <v>145</v>
      </c>
      <c r="B149" t="s">
        <v>420</v>
      </c>
      <c r="C149" t="s">
        <v>422</v>
      </c>
      <c r="G149" t="s">
        <v>456</v>
      </c>
      <c r="H149" s="5">
        <v>80557</v>
      </c>
      <c r="J149" s="35">
        <f>SUM(Expenses[[#This Row],[GL Balance]]:Expenses[[#This Row],[Adjustments]])</f>
        <v>80557</v>
      </c>
    </row>
    <row r="150" spans="1:12" x14ac:dyDescent="0.35">
      <c r="A150" t="s">
        <v>145</v>
      </c>
      <c r="B150" t="s">
        <v>420</v>
      </c>
      <c r="C150" t="s">
        <v>422</v>
      </c>
      <c r="G150" t="s">
        <v>457</v>
      </c>
      <c r="H150" s="5">
        <v>46428</v>
      </c>
      <c r="J150" s="35">
        <f>SUM(Expenses[[#This Row],[GL Balance]]:Expenses[[#This Row],[Adjustments]])</f>
        <v>46428</v>
      </c>
    </row>
    <row r="151" spans="1:12" x14ac:dyDescent="0.35">
      <c r="A151" t="s">
        <v>145</v>
      </c>
      <c r="B151" t="s">
        <v>420</v>
      </c>
      <c r="C151" t="s">
        <v>422</v>
      </c>
      <c r="G151" t="s">
        <v>458</v>
      </c>
      <c r="H151" s="5">
        <v>27947</v>
      </c>
      <c r="J151" s="35">
        <f>SUM(Expenses[[#This Row],[GL Balance]]:Expenses[[#This Row],[Adjustments]])</f>
        <v>27947</v>
      </c>
    </row>
    <row r="152" spans="1:12" x14ac:dyDescent="0.35">
      <c r="A152" t="s">
        <v>147</v>
      </c>
      <c r="B152" t="s">
        <v>422</v>
      </c>
      <c r="E152" s="21">
        <v>8110</v>
      </c>
      <c r="F152" s="21" t="s">
        <v>425</v>
      </c>
      <c r="G152" s="21"/>
      <c r="H152" s="5">
        <v>23280</v>
      </c>
      <c r="J152" s="35">
        <f>SUM(Expenses[[#This Row],[GL Balance]]:Expenses[[#This Row],[Adjustments]])</f>
        <v>23280</v>
      </c>
    </row>
    <row r="153" spans="1:12" x14ac:dyDescent="0.35">
      <c r="A153" t="s">
        <v>147</v>
      </c>
      <c r="B153" t="s">
        <v>422</v>
      </c>
      <c r="E153" s="21">
        <v>8114</v>
      </c>
      <c r="F153" s="21" t="s">
        <v>476</v>
      </c>
      <c r="G153" s="21"/>
      <c r="H153" s="5">
        <v>122959</v>
      </c>
      <c r="J153" s="35">
        <f>SUM(Expenses[[#This Row],[GL Balance]]:Expenses[[#This Row],[Adjustments]])</f>
        <v>122959</v>
      </c>
    </row>
    <row r="154" spans="1:12" x14ac:dyDescent="0.35">
      <c r="A154" t="s">
        <v>147</v>
      </c>
      <c r="B154" t="s">
        <v>422</v>
      </c>
      <c r="E154" s="21">
        <v>8115</v>
      </c>
      <c r="F154" s="21" t="s">
        <v>471</v>
      </c>
      <c r="G154" s="21"/>
      <c r="H154" s="5">
        <v>2946</v>
      </c>
      <c r="J154" s="35">
        <f>SUM(Expenses[[#This Row],[GL Balance]]:Expenses[[#This Row],[Adjustments]])</f>
        <v>2946</v>
      </c>
    </row>
    <row r="155" spans="1:12" x14ac:dyDescent="0.35">
      <c r="A155" t="s">
        <v>147</v>
      </c>
      <c r="B155" t="s">
        <v>422</v>
      </c>
      <c r="E155" s="21">
        <v>8116</v>
      </c>
      <c r="F155" s="21" t="s">
        <v>477</v>
      </c>
      <c r="G155" s="21"/>
      <c r="H155" s="5">
        <v>1761</v>
      </c>
      <c r="J155" s="35">
        <f>SUM(Expenses[[#This Row],[GL Balance]]:Expenses[[#This Row],[Adjustments]])</f>
        <v>1761</v>
      </c>
    </row>
    <row r="156" spans="1:12" x14ac:dyDescent="0.35">
      <c r="A156" t="s">
        <v>147</v>
      </c>
      <c r="B156" t="s">
        <v>422</v>
      </c>
      <c r="E156" s="21">
        <v>8120</v>
      </c>
      <c r="F156" s="21" t="s">
        <v>478</v>
      </c>
      <c r="G156" s="21"/>
      <c r="H156" s="5">
        <v>39</v>
      </c>
      <c r="J156" s="35">
        <f>SUM(Expenses[[#This Row],[GL Balance]]:Expenses[[#This Row],[Adjustments]])</f>
        <v>39</v>
      </c>
    </row>
    <row r="157" spans="1:12" x14ac:dyDescent="0.35">
      <c r="A157" t="s">
        <v>147</v>
      </c>
      <c r="B157" t="s">
        <v>422</v>
      </c>
      <c r="E157" s="21">
        <v>8125</v>
      </c>
      <c r="F157" s="21" t="s">
        <v>472</v>
      </c>
      <c r="G157" s="21"/>
      <c r="H157" s="5">
        <v>25417</v>
      </c>
      <c r="J157" s="35">
        <f>SUM(Expenses[[#This Row],[GL Balance]]:Expenses[[#This Row],[Adjustments]])</f>
        <v>25417</v>
      </c>
    </row>
    <row r="158" spans="1:12" x14ac:dyDescent="0.35">
      <c r="A158" t="s">
        <v>147</v>
      </c>
      <c r="B158" t="s">
        <v>422</v>
      </c>
      <c r="E158" s="21">
        <v>8135</v>
      </c>
      <c r="F158" s="21" t="s">
        <v>473</v>
      </c>
      <c r="G158" s="21"/>
      <c r="H158" s="5">
        <v>1681</v>
      </c>
      <c r="J158" s="35">
        <f>SUM(Expenses[[#This Row],[GL Balance]]:Expenses[[#This Row],[Adjustments]])</f>
        <v>1681</v>
      </c>
    </row>
    <row r="159" spans="1:12" x14ac:dyDescent="0.35">
      <c r="J159" s="5"/>
    </row>
    <row r="160" spans="1:12" x14ac:dyDescent="0.35">
      <c r="J160" s="5"/>
    </row>
    <row r="161" spans="10:10" x14ac:dyDescent="0.35">
      <c r="J161" s="5"/>
    </row>
    <row r="162" spans="10:10" x14ac:dyDescent="0.35">
      <c r="J162" s="5"/>
    </row>
    <row r="163" spans="10:10" x14ac:dyDescent="0.35">
      <c r="J163" s="5"/>
    </row>
    <row r="164" spans="10:10" x14ac:dyDescent="0.35">
      <c r="J164" s="5"/>
    </row>
    <row r="165" spans="10:10" x14ac:dyDescent="0.35">
      <c r="J165" s="5"/>
    </row>
    <row r="166" spans="10:10" x14ac:dyDescent="0.35">
      <c r="J166" s="5"/>
    </row>
    <row r="167" spans="10:10" x14ac:dyDescent="0.35">
      <c r="J167" s="5"/>
    </row>
    <row r="168" spans="10:10" x14ac:dyDescent="0.35">
      <c r="J168" s="5"/>
    </row>
    <row r="169" spans="10:10" x14ac:dyDescent="0.35">
      <c r="J169" s="5"/>
    </row>
    <row r="170" spans="10:10" x14ac:dyDescent="0.35">
      <c r="J170" s="5"/>
    </row>
    <row r="171" spans="10:10" x14ac:dyDescent="0.35">
      <c r="J171" s="5"/>
    </row>
    <row r="172" spans="10:10" x14ac:dyDescent="0.35">
      <c r="J172" s="5"/>
    </row>
    <row r="173" spans="10:10" x14ac:dyDescent="0.35">
      <c r="J173" s="5"/>
    </row>
    <row r="174" spans="10:10" x14ac:dyDescent="0.35">
      <c r="J174" s="5"/>
    </row>
    <row r="175" spans="10:10" x14ac:dyDescent="0.35">
      <c r="J175" s="5"/>
    </row>
    <row r="176" spans="10:10" x14ac:dyDescent="0.35">
      <c r="J176" s="5"/>
    </row>
    <row r="177" spans="8:12" x14ac:dyDescent="0.35">
      <c r="J177" s="5"/>
    </row>
    <row r="178" spans="8:12" x14ac:dyDescent="0.35">
      <c r="J178" s="5"/>
    </row>
    <row r="179" spans="8:12" x14ac:dyDescent="0.35">
      <c r="J179" s="5"/>
    </row>
    <row r="180" spans="8:12" x14ac:dyDescent="0.35">
      <c r="J180" s="5"/>
    </row>
    <row r="181" spans="8:12" x14ac:dyDescent="0.35">
      <c r="J181" s="5"/>
    </row>
    <row r="182" spans="8:12" x14ac:dyDescent="0.35">
      <c r="J182" s="5"/>
    </row>
    <row r="183" spans="8:12" x14ac:dyDescent="0.35">
      <c r="J183" s="5"/>
    </row>
    <row r="184" spans="8:12" x14ac:dyDescent="0.35">
      <c r="J184" s="5"/>
    </row>
    <row r="185" spans="8:12" x14ac:dyDescent="0.35">
      <c r="J185" s="5"/>
    </row>
    <row r="186" spans="8:12" x14ac:dyDescent="0.35">
      <c r="H186"/>
      <c r="I186"/>
      <c r="L186" s="5"/>
    </row>
    <row r="187" spans="8:12" x14ac:dyDescent="0.35">
      <c r="H187"/>
      <c r="I187"/>
      <c r="L187" s="5"/>
    </row>
    <row r="188" spans="8:12" x14ac:dyDescent="0.35">
      <c r="H188"/>
      <c r="I188"/>
      <c r="L188" s="5"/>
    </row>
    <row r="189" spans="8:12" x14ac:dyDescent="0.35">
      <c r="H189"/>
      <c r="I189"/>
      <c r="L189" s="5"/>
    </row>
    <row r="190" spans="8:12" x14ac:dyDescent="0.35">
      <c r="H190"/>
      <c r="I190"/>
      <c r="L190" s="5"/>
    </row>
    <row r="191" spans="8:12" x14ac:dyDescent="0.35">
      <c r="H191"/>
      <c r="I191"/>
      <c r="L191" s="5"/>
    </row>
    <row r="192" spans="8:12" x14ac:dyDescent="0.35">
      <c r="H192"/>
      <c r="I192"/>
      <c r="L192" s="5"/>
    </row>
    <row r="193" spans="8:12" x14ac:dyDescent="0.35">
      <c r="H193"/>
      <c r="I193"/>
      <c r="L193" s="5"/>
    </row>
    <row r="194" spans="8:12" x14ac:dyDescent="0.35">
      <c r="H194"/>
      <c r="I194"/>
      <c r="L194" s="5"/>
    </row>
    <row r="195" spans="8:12" x14ac:dyDescent="0.35">
      <c r="H195"/>
      <c r="I195"/>
      <c r="L195" s="5"/>
    </row>
    <row r="196" spans="8:12" x14ac:dyDescent="0.35">
      <c r="H196"/>
      <c r="I196"/>
      <c r="L196" s="5"/>
    </row>
    <row r="197" spans="8:12" x14ac:dyDescent="0.35">
      <c r="H197"/>
      <c r="I197"/>
      <c r="L197" s="5"/>
    </row>
    <row r="198" spans="8:12" x14ac:dyDescent="0.35">
      <c r="H198"/>
      <c r="I198"/>
      <c r="L198" s="5"/>
    </row>
    <row r="199" spans="8:12" x14ac:dyDescent="0.35">
      <c r="H199"/>
      <c r="I199"/>
      <c r="L199" s="5"/>
    </row>
    <row r="200" spans="8:12" x14ac:dyDescent="0.35">
      <c r="H200"/>
      <c r="I200"/>
      <c r="L200" s="5"/>
    </row>
    <row r="201" spans="8:12" x14ac:dyDescent="0.35">
      <c r="H201"/>
      <c r="I201"/>
      <c r="L201" s="5"/>
    </row>
    <row r="202" spans="8:12" x14ac:dyDescent="0.35">
      <c r="H202"/>
      <c r="I202"/>
      <c r="L202" s="5"/>
    </row>
    <row r="203" spans="8:12" x14ac:dyDescent="0.35">
      <c r="H203"/>
      <c r="I203"/>
      <c r="L203" s="5"/>
    </row>
    <row r="204" spans="8:12" x14ac:dyDescent="0.35">
      <c r="H204"/>
      <c r="I204"/>
      <c r="J204" s="7"/>
      <c r="K204" s="5"/>
      <c r="L204" s="5"/>
    </row>
    <row r="205" spans="8:12" x14ac:dyDescent="0.35">
      <c r="H205"/>
      <c r="I205"/>
      <c r="L205" s="5"/>
    </row>
    <row r="206" spans="8:12" x14ac:dyDescent="0.35">
      <c r="H206"/>
      <c r="I206"/>
      <c r="L206" s="5"/>
    </row>
    <row r="207" spans="8:12" x14ac:dyDescent="0.35">
      <c r="H207"/>
      <c r="I207"/>
      <c r="J207" s="7"/>
      <c r="K207" s="5"/>
      <c r="L207" s="5"/>
    </row>
    <row r="208" spans="8:12" x14ac:dyDescent="0.35">
      <c r="H208"/>
      <c r="I208"/>
      <c r="J208" s="7"/>
      <c r="K208" s="5"/>
      <c r="L208" s="5"/>
    </row>
    <row r="209" spans="8:12" x14ac:dyDescent="0.35">
      <c r="H209"/>
      <c r="I209"/>
      <c r="J209" s="7"/>
      <c r="K209" s="5"/>
      <c r="L209" s="5"/>
    </row>
    <row r="210" spans="8:12" x14ac:dyDescent="0.35">
      <c r="H210"/>
      <c r="I210"/>
      <c r="J210" s="7"/>
      <c r="K210" s="5"/>
      <c r="L210" s="5"/>
    </row>
    <row r="211" spans="8:12" x14ac:dyDescent="0.35">
      <c r="H211"/>
      <c r="I211"/>
      <c r="J211" s="7"/>
      <c r="K211" s="5"/>
      <c r="L211" s="5"/>
    </row>
    <row r="212" spans="8:12" x14ac:dyDescent="0.35">
      <c r="H212"/>
      <c r="I212"/>
      <c r="J212" s="7"/>
      <c r="K212" s="5"/>
      <c r="L212" s="5"/>
    </row>
    <row r="213" spans="8:12" x14ac:dyDescent="0.35">
      <c r="H213"/>
      <c r="I213"/>
      <c r="J213" s="7"/>
      <c r="K213" s="5"/>
      <c r="L213" s="5"/>
    </row>
    <row r="214" spans="8:12" x14ac:dyDescent="0.35">
      <c r="H214"/>
      <c r="I214"/>
      <c r="J214" s="7"/>
      <c r="K214" s="5"/>
      <c r="L214" s="5"/>
    </row>
    <row r="215" spans="8:12" x14ac:dyDescent="0.35">
      <c r="H215"/>
      <c r="I215"/>
      <c r="J215" s="7"/>
      <c r="K215" s="5"/>
      <c r="L215" s="5"/>
    </row>
    <row r="216" spans="8:12" x14ac:dyDescent="0.35">
      <c r="H216"/>
      <c r="I216"/>
      <c r="J216" s="7"/>
      <c r="K216" s="5"/>
      <c r="L216" s="5"/>
    </row>
    <row r="217" spans="8:12" x14ac:dyDescent="0.35">
      <c r="H217"/>
      <c r="I217"/>
      <c r="J217" s="7"/>
      <c r="K217" s="5"/>
      <c r="L217" s="5"/>
    </row>
    <row r="218" spans="8:12" x14ac:dyDescent="0.35">
      <c r="H218"/>
      <c r="I218"/>
      <c r="J218" s="7"/>
      <c r="K218" s="5"/>
      <c r="L218" s="5"/>
    </row>
    <row r="219" spans="8:12" x14ac:dyDescent="0.35">
      <c r="H219"/>
      <c r="I219"/>
      <c r="J219" s="7"/>
      <c r="K219" s="5"/>
      <c r="L219" s="5"/>
    </row>
    <row r="220" spans="8:12" x14ac:dyDescent="0.35">
      <c r="H220"/>
      <c r="I220"/>
      <c r="J220" s="7"/>
      <c r="K220" s="5"/>
      <c r="L220" s="5"/>
    </row>
    <row r="221" spans="8:12" x14ac:dyDescent="0.35">
      <c r="H221"/>
      <c r="I221"/>
      <c r="J221" s="7"/>
      <c r="K221" s="5"/>
      <c r="L221" s="5"/>
    </row>
    <row r="222" spans="8:12" x14ac:dyDescent="0.35">
      <c r="H222"/>
      <c r="I222"/>
      <c r="J222" s="7"/>
      <c r="K222" s="5"/>
      <c r="L222" s="5"/>
    </row>
    <row r="223" spans="8:12" x14ac:dyDescent="0.35">
      <c r="H223"/>
      <c r="I223"/>
      <c r="J223" s="7"/>
      <c r="K223" s="5"/>
      <c r="L223" s="5"/>
    </row>
    <row r="224" spans="8:12" x14ac:dyDescent="0.35">
      <c r="H224"/>
      <c r="I224"/>
      <c r="J224" s="7"/>
      <c r="K224" s="5"/>
      <c r="L224" s="5"/>
    </row>
    <row r="225" spans="5:12" x14ac:dyDescent="0.35">
      <c r="H225"/>
      <c r="I225"/>
      <c r="J225" s="7"/>
      <c r="K225" s="5"/>
      <c r="L225" s="5"/>
    </row>
    <row r="226" spans="5:12" x14ac:dyDescent="0.35">
      <c r="H226"/>
      <c r="I226"/>
      <c r="J226" s="7"/>
      <c r="K226" s="5"/>
      <c r="L226" s="5"/>
    </row>
    <row r="227" spans="5:12" ht="15.5" x14ac:dyDescent="0.35">
      <c r="E227" s="10"/>
      <c r="F227" s="10"/>
      <c r="H227"/>
      <c r="I227"/>
      <c r="K227" s="5"/>
      <c r="L227"/>
    </row>
    <row r="228" spans="5:12" ht="15.5" x14ac:dyDescent="0.35">
      <c r="E228" s="10"/>
      <c r="F228" s="10"/>
      <c r="H228"/>
      <c r="I228"/>
      <c r="K228" s="5"/>
      <c r="L228"/>
    </row>
    <row r="229" spans="5:12" ht="15.5" x14ac:dyDescent="0.35">
      <c r="E229" s="10"/>
      <c r="F229" s="10"/>
      <c r="H229"/>
      <c r="I229"/>
      <c r="K229" s="5"/>
      <c r="L229"/>
    </row>
    <row r="230" spans="5:12" ht="15.5" x14ac:dyDescent="0.35">
      <c r="E230" s="10"/>
      <c r="F230" s="10"/>
      <c r="H230"/>
      <c r="I230"/>
      <c r="K230" s="5"/>
      <c r="L230" s="5"/>
    </row>
    <row r="231" spans="5:12" ht="15.5" x14ac:dyDescent="0.35">
      <c r="E231" s="10"/>
      <c r="F231" s="10"/>
      <c r="H231"/>
      <c r="I231"/>
      <c r="K231" s="5"/>
      <c r="L231" s="5"/>
    </row>
    <row r="232" spans="5:12" ht="15.5" x14ac:dyDescent="0.35">
      <c r="E232" s="10"/>
      <c r="F232" s="10"/>
      <c r="H232"/>
      <c r="I232"/>
      <c r="K232" s="5"/>
      <c r="L232"/>
    </row>
    <row r="233" spans="5:12" ht="15.5" x14ac:dyDescent="0.35">
      <c r="E233" s="10"/>
      <c r="F233" s="10"/>
      <c r="H233"/>
      <c r="I233"/>
      <c r="K233" s="5"/>
      <c r="L233"/>
    </row>
    <row r="234" spans="5:12" ht="15.5" x14ac:dyDescent="0.35">
      <c r="E234" s="10"/>
      <c r="F234" s="10"/>
      <c r="H234"/>
      <c r="I234"/>
      <c r="K234" s="5"/>
      <c r="L234"/>
    </row>
    <row r="235" spans="5:12" ht="15.5" x14ac:dyDescent="0.35">
      <c r="E235" s="10"/>
      <c r="F235" s="10"/>
      <c r="H235"/>
      <c r="I235"/>
      <c r="K235" s="5"/>
      <c r="L235" s="5"/>
    </row>
    <row r="236" spans="5:12" ht="15.5" x14ac:dyDescent="0.35">
      <c r="E236" s="10"/>
      <c r="F236" s="10"/>
      <c r="H236"/>
      <c r="I236"/>
      <c r="K236" s="5"/>
      <c r="L236" s="5"/>
    </row>
    <row r="237" spans="5:12" ht="15.5" x14ac:dyDescent="0.35">
      <c r="E237" s="10"/>
      <c r="F237" s="10"/>
      <c r="H237"/>
      <c r="I237"/>
      <c r="K237" s="5"/>
      <c r="L237" s="5"/>
    </row>
    <row r="238" spans="5:12" ht="15.5" x14ac:dyDescent="0.35">
      <c r="E238" s="10"/>
      <c r="F238" s="10"/>
      <c r="H238"/>
      <c r="I238" s="4"/>
      <c r="J238" s="7"/>
      <c r="K238" s="5"/>
      <c r="L238" s="5"/>
    </row>
    <row r="239" spans="5:12" ht="15.5" x14ac:dyDescent="0.35">
      <c r="E239" s="10"/>
      <c r="F239" s="10"/>
      <c r="H239"/>
      <c r="I239" s="4"/>
      <c r="J239" s="7"/>
      <c r="K239" s="5"/>
      <c r="L239" s="5"/>
    </row>
    <row r="240" spans="5:12" ht="15.5" x14ac:dyDescent="0.35">
      <c r="E240" s="10"/>
      <c r="F240" s="10"/>
      <c r="H240"/>
      <c r="I240" s="4"/>
      <c r="J240" s="7"/>
      <c r="K240" s="5"/>
      <c r="L240" s="5"/>
    </row>
    <row r="241" spans="5:12" ht="15.5" x14ac:dyDescent="0.35">
      <c r="E241" s="10"/>
      <c r="F241" s="10"/>
      <c r="H241"/>
      <c r="I241"/>
      <c r="K241" s="5"/>
      <c r="L241" s="5"/>
    </row>
    <row r="242" spans="5:12" ht="15.5" x14ac:dyDescent="0.35">
      <c r="E242" s="10"/>
      <c r="F242" s="10"/>
      <c r="H242"/>
      <c r="I242" s="4"/>
      <c r="J242" s="7"/>
      <c r="K242" s="5"/>
      <c r="L242" s="5"/>
    </row>
    <row r="243" spans="5:12" ht="15.5" x14ac:dyDescent="0.35">
      <c r="E243" s="10"/>
      <c r="F243" s="10"/>
      <c r="H243"/>
      <c r="I243" s="4"/>
      <c r="J243" s="7"/>
      <c r="K243" s="5"/>
      <c r="L243" s="5"/>
    </row>
    <row r="244" spans="5:12" ht="15.5" x14ac:dyDescent="0.35">
      <c r="E244" s="10"/>
      <c r="F244" s="10"/>
      <c r="H244"/>
      <c r="I244" s="4"/>
      <c r="J244" s="7"/>
      <c r="K244" s="5"/>
      <c r="L244" s="5"/>
    </row>
    <row r="245" spans="5:12" ht="15.5" x14ac:dyDescent="0.35">
      <c r="E245" s="10"/>
      <c r="F245" s="10"/>
      <c r="H245"/>
      <c r="I245" s="4"/>
      <c r="J245" s="7"/>
      <c r="K245" s="5"/>
      <c r="L245" s="5"/>
    </row>
    <row r="246" spans="5:12" ht="15.5" x14ac:dyDescent="0.35">
      <c r="E246" s="10"/>
      <c r="F246" s="10"/>
      <c r="H246"/>
      <c r="I246" s="4"/>
      <c r="J246" s="7"/>
      <c r="K246" s="5"/>
      <c r="L246" s="5"/>
    </row>
    <row r="247" spans="5:12" ht="15.5" x14ac:dyDescent="0.35">
      <c r="E247" s="10"/>
      <c r="F247" s="10"/>
      <c r="H247"/>
      <c r="I247" s="4"/>
      <c r="J247" s="7"/>
      <c r="K247" s="5"/>
      <c r="L247" s="5"/>
    </row>
    <row r="248" spans="5:12" ht="15.5" x14ac:dyDescent="0.35">
      <c r="E248" s="10"/>
      <c r="F248" s="10"/>
      <c r="H248"/>
      <c r="I248" s="4"/>
      <c r="J248" s="7"/>
      <c r="K248" s="5"/>
      <c r="L248" s="5"/>
    </row>
    <row r="249" spans="5:12" ht="15.5" x14ac:dyDescent="0.35">
      <c r="E249" s="10"/>
      <c r="F249" s="10"/>
      <c r="H249"/>
      <c r="I249" s="4"/>
      <c r="J249" s="7"/>
      <c r="K249" s="5"/>
      <c r="L249" s="5"/>
    </row>
    <row r="250" spans="5:12" ht="15.5" x14ac:dyDescent="0.35">
      <c r="E250" s="10"/>
      <c r="F250" s="10"/>
      <c r="H250"/>
      <c r="I250" s="4"/>
      <c r="J250" s="7"/>
      <c r="K250" s="5"/>
      <c r="L250" s="5"/>
    </row>
    <row r="251" spans="5:12" ht="15.5" x14ac:dyDescent="0.35">
      <c r="E251" s="10"/>
      <c r="F251" s="10"/>
      <c r="H251"/>
      <c r="I251" s="4"/>
      <c r="J251" s="7"/>
      <c r="K251" s="5"/>
      <c r="L251" s="5"/>
    </row>
    <row r="252" spans="5:12" ht="15.5" x14ac:dyDescent="0.35">
      <c r="E252" s="10"/>
      <c r="F252" s="10"/>
      <c r="H252"/>
      <c r="I252" s="4"/>
      <c r="J252" s="7"/>
      <c r="K252" s="5"/>
      <c r="L252" s="5"/>
    </row>
    <row r="253" spans="5:12" ht="15.5" x14ac:dyDescent="0.35">
      <c r="E253" s="10"/>
      <c r="F253" s="10"/>
      <c r="H253"/>
      <c r="I253" s="4"/>
      <c r="J253" s="7"/>
      <c r="K253" s="5"/>
      <c r="L253" s="5"/>
    </row>
    <row r="254" spans="5:12" ht="15.5" x14ac:dyDescent="0.35">
      <c r="E254" s="10"/>
      <c r="F254" s="10"/>
      <c r="H254"/>
      <c r="I254" s="4"/>
      <c r="J254" s="7"/>
      <c r="K254" s="5"/>
      <c r="L254" s="5"/>
    </row>
    <row r="255" spans="5:12" ht="15.5" x14ac:dyDescent="0.35">
      <c r="E255" s="10"/>
      <c r="F255" s="10"/>
      <c r="H255"/>
      <c r="I255" s="4"/>
      <c r="J255"/>
      <c r="K255" s="5"/>
      <c r="L255" s="5"/>
    </row>
    <row r="256" spans="5:12" ht="15.5" x14ac:dyDescent="0.35">
      <c r="E256" s="10"/>
      <c r="F256" s="10"/>
      <c r="H256"/>
      <c r="I256" s="4"/>
      <c r="J256"/>
      <c r="K256" s="5"/>
      <c r="L256" s="5"/>
    </row>
    <row r="257" spans="5:12" ht="15.5" x14ac:dyDescent="0.35">
      <c r="E257" s="10"/>
      <c r="F257" s="10"/>
      <c r="H257"/>
      <c r="I257" s="4"/>
      <c r="J257"/>
      <c r="K257" s="5"/>
      <c r="L257" s="5"/>
    </row>
    <row r="258" spans="5:12" ht="15.5" x14ac:dyDescent="0.35">
      <c r="E258" s="10"/>
      <c r="F258" s="10"/>
      <c r="H258"/>
      <c r="I258" s="4"/>
      <c r="J258"/>
      <c r="K258" s="5"/>
      <c r="L258" s="5"/>
    </row>
    <row r="259" spans="5:12" ht="15.5" x14ac:dyDescent="0.35">
      <c r="E259" s="10"/>
      <c r="F259" s="10"/>
      <c r="H259"/>
      <c r="I259" s="4"/>
      <c r="J259"/>
      <c r="K259" s="5"/>
      <c r="L259" s="5"/>
    </row>
    <row r="260" spans="5:12" ht="15.5" x14ac:dyDescent="0.35">
      <c r="E260" s="10"/>
      <c r="F260" s="10"/>
      <c r="H260"/>
      <c r="I260" s="4"/>
      <c r="J260"/>
      <c r="K260" s="5"/>
      <c r="L260" s="5"/>
    </row>
    <row r="261" spans="5:12" ht="15.5" x14ac:dyDescent="0.35">
      <c r="E261" s="10"/>
      <c r="F261" s="10"/>
      <c r="H261"/>
      <c r="I261" s="4"/>
      <c r="J261"/>
      <c r="K261" s="5"/>
      <c r="L261" s="5"/>
    </row>
    <row r="262" spans="5:12" ht="15.5" x14ac:dyDescent="0.35">
      <c r="E262" s="10"/>
      <c r="F262" s="10"/>
      <c r="H262"/>
      <c r="I262" s="4"/>
      <c r="J262"/>
      <c r="K262" s="5"/>
      <c r="L262" s="5"/>
    </row>
    <row r="263" spans="5:12" ht="15.5" x14ac:dyDescent="0.35">
      <c r="E263" s="10"/>
      <c r="F263" s="10"/>
      <c r="H263"/>
      <c r="I263" s="4"/>
      <c r="J263"/>
      <c r="K263" s="5"/>
      <c r="L263" s="5"/>
    </row>
    <row r="264" spans="5:12" ht="15.5" x14ac:dyDescent="0.35">
      <c r="E264" s="10"/>
      <c r="F264" s="10"/>
      <c r="H264"/>
      <c r="I264" s="4"/>
      <c r="J264"/>
      <c r="K264" s="5"/>
      <c r="L264" s="5"/>
    </row>
    <row r="265" spans="5:12" ht="15.5" x14ac:dyDescent="0.35">
      <c r="E265" s="10"/>
      <c r="F265" s="10"/>
      <c r="H265"/>
      <c r="I265" s="4"/>
      <c r="J265"/>
      <c r="K265" s="5"/>
      <c r="L265" s="5"/>
    </row>
    <row r="266" spans="5:12" ht="15.5" x14ac:dyDescent="0.35">
      <c r="E266" s="10"/>
      <c r="F266" s="10"/>
      <c r="H266"/>
      <c r="I266" s="4"/>
      <c r="J266"/>
      <c r="K266" s="5"/>
      <c r="L266" s="5"/>
    </row>
    <row r="267" spans="5:12" ht="15.5" x14ac:dyDescent="0.35">
      <c r="E267" s="10"/>
      <c r="F267" s="10"/>
      <c r="H267"/>
      <c r="I267" s="4"/>
      <c r="J267"/>
      <c r="K267" s="5"/>
      <c r="L267" s="5"/>
    </row>
    <row r="268" spans="5:12" ht="15.5" x14ac:dyDescent="0.35">
      <c r="E268" s="10"/>
      <c r="F268" s="10"/>
      <c r="H268"/>
      <c r="I268" s="4"/>
      <c r="J268"/>
      <c r="K268" s="5"/>
      <c r="L268" s="5"/>
    </row>
    <row r="269" spans="5:12" ht="15.5" x14ac:dyDescent="0.35">
      <c r="E269" s="10"/>
      <c r="F269" s="10"/>
      <c r="H269"/>
      <c r="I269" s="4"/>
      <c r="J269"/>
      <c r="K269" s="5"/>
      <c r="L269" s="5"/>
    </row>
    <row r="270" spans="5:12" ht="15.5" x14ac:dyDescent="0.35">
      <c r="E270" s="10"/>
      <c r="F270" s="10"/>
      <c r="H270"/>
      <c r="I270" s="4"/>
      <c r="J270"/>
      <c r="K270" s="5"/>
      <c r="L270" s="5"/>
    </row>
    <row r="271" spans="5:12" ht="15.5" x14ac:dyDescent="0.35">
      <c r="E271" s="10"/>
      <c r="F271" s="10"/>
      <c r="H271"/>
      <c r="I271" s="4"/>
      <c r="J271"/>
      <c r="K271" s="5"/>
      <c r="L271" s="5"/>
    </row>
    <row r="272" spans="5:12" ht="15.5" x14ac:dyDescent="0.35">
      <c r="E272" s="10"/>
      <c r="F272" s="10"/>
      <c r="H272"/>
      <c r="I272" s="4"/>
      <c r="J272"/>
      <c r="K272" s="5"/>
      <c r="L272" s="5"/>
    </row>
    <row r="273" spans="5:12" ht="15.5" x14ac:dyDescent="0.35">
      <c r="E273" s="10"/>
      <c r="F273" s="10"/>
      <c r="H273"/>
      <c r="I273" s="4"/>
      <c r="J273"/>
      <c r="K273" s="5"/>
      <c r="L273" s="5"/>
    </row>
    <row r="274" spans="5:12" ht="15.5" x14ac:dyDescent="0.35">
      <c r="E274" s="10"/>
      <c r="F274" s="10"/>
      <c r="H274"/>
      <c r="I274" s="4"/>
      <c r="J274"/>
      <c r="K274" s="5"/>
      <c r="L274" s="5"/>
    </row>
    <row r="275" spans="5:12" ht="15.5" x14ac:dyDescent="0.35">
      <c r="E275" s="10"/>
      <c r="F275" s="10"/>
      <c r="H275"/>
      <c r="I275" s="4"/>
      <c r="J275"/>
      <c r="K275" s="5"/>
      <c r="L275" s="5"/>
    </row>
    <row r="276" spans="5:12" ht="15.5" x14ac:dyDescent="0.35">
      <c r="E276" s="10"/>
      <c r="F276" s="10"/>
      <c r="H276"/>
      <c r="I276" s="4"/>
      <c r="J276"/>
      <c r="K276" s="5"/>
      <c r="L276" s="5"/>
    </row>
    <row r="277" spans="5:12" ht="15.5" x14ac:dyDescent="0.35">
      <c r="E277" s="10"/>
      <c r="F277" s="10"/>
      <c r="H277"/>
      <c r="I277" s="4"/>
      <c r="J277"/>
      <c r="K277" s="5"/>
      <c r="L277" s="5"/>
    </row>
    <row r="278" spans="5:12" ht="15.5" x14ac:dyDescent="0.35">
      <c r="E278" s="10"/>
      <c r="F278" s="10"/>
      <c r="H278"/>
      <c r="I278" s="4"/>
      <c r="J278"/>
      <c r="K278" s="5"/>
      <c r="L278" s="5"/>
    </row>
    <row r="279" spans="5:12" ht="15.5" x14ac:dyDescent="0.35">
      <c r="E279" s="10"/>
      <c r="F279" s="10"/>
      <c r="H279"/>
      <c r="I279" s="4"/>
      <c r="J279"/>
      <c r="K279" s="5"/>
      <c r="L279" s="5"/>
    </row>
    <row r="280" spans="5:12" ht="15.5" x14ac:dyDescent="0.35">
      <c r="E280" s="10"/>
      <c r="F280" s="10"/>
      <c r="H280"/>
      <c r="I280" s="4"/>
      <c r="J280"/>
      <c r="K280" s="5"/>
      <c r="L280" s="5"/>
    </row>
    <row r="281" spans="5:12" ht="15.5" x14ac:dyDescent="0.35">
      <c r="E281" s="10"/>
      <c r="F281" s="10"/>
      <c r="H281"/>
      <c r="I281" s="4"/>
      <c r="J281"/>
      <c r="K281" s="5"/>
      <c r="L281" s="5"/>
    </row>
    <row r="282" spans="5:12" ht="15.5" x14ac:dyDescent="0.35">
      <c r="E282" s="10"/>
      <c r="F282" s="10"/>
      <c r="H282"/>
      <c r="I282" s="4"/>
      <c r="J282"/>
      <c r="K282" s="5"/>
      <c r="L282" s="5"/>
    </row>
    <row r="283" spans="5:12" ht="15.5" x14ac:dyDescent="0.35">
      <c r="E283" s="10"/>
      <c r="F283" s="10"/>
      <c r="H283"/>
      <c r="I283" s="4"/>
      <c r="J283"/>
      <c r="K283" s="5"/>
      <c r="L283" s="5"/>
    </row>
    <row r="284" spans="5:12" ht="15.5" x14ac:dyDescent="0.35">
      <c r="E284" s="10"/>
      <c r="F284" s="10"/>
      <c r="H284"/>
      <c r="I284" s="4"/>
      <c r="J284"/>
      <c r="K284" s="5"/>
      <c r="L284" s="5"/>
    </row>
    <row r="285" spans="5:12" ht="15.5" x14ac:dyDescent="0.35">
      <c r="E285" s="10"/>
      <c r="F285" s="10"/>
      <c r="H285"/>
      <c r="I285" s="4"/>
      <c r="J285"/>
      <c r="K285" s="5"/>
      <c r="L285" s="5"/>
    </row>
    <row r="286" spans="5:12" ht="15.5" x14ac:dyDescent="0.35">
      <c r="E286" s="10"/>
      <c r="F286" s="10"/>
      <c r="H286"/>
      <c r="I286" s="4"/>
      <c r="J286"/>
      <c r="K286" s="5"/>
      <c r="L286" s="5"/>
    </row>
    <row r="287" spans="5:12" ht="15.5" x14ac:dyDescent="0.35">
      <c r="E287" s="10"/>
      <c r="F287" s="10"/>
      <c r="H287"/>
      <c r="I287" s="4"/>
      <c r="J287"/>
      <c r="K287" s="5"/>
      <c r="L287" s="5"/>
    </row>
    <row r="288" spans="5:12" ht="15.5" x14ac:dyDescent="0.35">
      <c r="E288" s="10"/>
      <c r="F288" s="10"/>
      <c r="H288"/>
      <c r="I288" s="4"/>
      <c r="J288"/>
      <c r="K288" s="5"/>
      <c r="L288" s="5"/>
    </row>
    <row r="289" spans="5:12" ht="15.5" x14ac:dyDescent="0.35">
      <c r="E289" s="10"/>
      <c r="F289" s="10"/>
      <c r="H289"/>
      <c r="I289" s="4"/>
      <c r="J289"/>
      <c r="K289" s="5"/>
      <c r="L289" s="5"/>
    </row>
    <row r="290" spans="5:12" ht="15.5" x14ac:dyDescent="0.35">
      <c r="E290" s="10"/>
      <c r="F290" s="10"/>
      <c r="H290"/>
      <c r="I290" s="4"/>
      <c r="J290"/>
      <c r="K290" s="5"/>
      <c r="L290" s="5"/>
    </row>
    <row r="291" spans="5:12" ht="15.5" x14ac:dyDescent="0.35">
      <c r="E291" s="10"/>
      <c r="F291" s="10"/>
      <c r="H291"/>
      <c r="I291" s="4"/>
      <c r="J291"/>
      <c r="K291" s="5"/>
      <c r="L291" s="5"/>
    </row>
    <row r="292" spans="5:12" ht="15.5" x14ac:dyDescent="0.35">
      <c r="E292" s="10"/>
      <c r="F292" s="10"/>
      <c r="H292"/>
      <c r="I292" s="4"/>
      <c r="J292"/>
      <c r="K292" s="5"/>
      <c r="L292" s="5"/>
    </row>
    <row r="293" spans="5:12" ht="15.5" x14ac:dyDescent="0.35">
      <c r="E293" s="10"/>
      <c r="F293" s="10"/>
      <c r="H293"/>
      <c r="I293" s="4"/>
      <c r="J293"/>
      <c r="K293" s="5"/>
      <c r="L293" s="5"/>
    </row>
    <row r="294" spans="5:12" ht="15.5" x14ac:dyDescent="0.35">
      <c r="E294" s="10"/>
      <c r="F294" s="10"/>
      <c r="H294"/>
      <c r="I294" s="4"/>
      <c r="J294"/>
      <c r="K294" s="5"/>
      <c r="L294" s="5"/>
    </row>
    <row r="295" spans="5:12" ht="15.5" x14ac:dyDescent="0.35">
      <c r="E295" s="10"/>
      <c r="F295" s="10"/>
      <c r="H295"/>
      <c r="I295" s="4"/>
      <c r="J295"/>
      <c r="K295" s="5"/>
      <c r="L295" s="5"/>
    </row>
    <row r="296" spans="5:12" ht="15.5" x14ac:dyDescent="0.35">
      <c r="E296" s="10"/>
      <c r="F296" s="10"/>
      <c r="H296"/>
      <c r="I296" s="4"/>
      <c r="J296"/>
      <c r="K296" s="5"/>
      <c r="L296" s="5"/>
    </row>
    <row r="297" spans="5:12" ht="15.5" x14ac:dyDescent="0.35">
      <c r="E297" s="10"/>
      <c r="F297" s="10"/>
      <c r="H297"/>
      <c r="I297" s="4"/>
      <c r="J297"/>
      <c r="K297" s="5"/>
      <c r="L297" s="5"/>
    </row>
    <row r="298" spans="5:12" ht="15.5" x14ac:dyDescent="0.35">
      <c r="E298" s="10"/>
      <c r="F298" s="10"/>
      <c r="H298"/>
      <c r="I298" s="4"/>
      <c r="J298"/>
      <c r="K298" s="5"/>
      <c r="L298" s="5"/>
    </row>
    <row r="299" spans="5:12" ht="15.5" x14ac:dyDescent="0.35">
      <c r="E299" s="10"/>
      <c r="F299" s="10"/>
      <c r="H299"/>
      <c r="I299" s="4"/>
      <c r="J299"/>
      <c r="K299" s="5"/>
      <c r="L299" s="5"/>
    </row>
    <row r="300" spans="5:12" ht="15.5" x14ac:dyDescent="0.35">
      <c r="E300" s="10"/>
      <c r="F300" s="10"/>
      <c r="H300"/>
      <c r="I300" s="4"/>
      <c r="J300"/>
      <c r="K300" s="5"/>
      <c r="L300" s="5"/>
    </row>
    <row r="301" spans="5:12" ht="15.5" x14ac:dyDescent="0.35">
      <c r="E301" s="10"/>
      <c r="F301" s="10"/>
      <c r="H301"/>
      <c r="I301" s="4"/>
      <c r="J301"/>
      <c r="K301" s="5"/>
      <c r="L301" s="5"/>
    </row>
    <row r="302" spans="5:12" ht="15.5" x14ac:dyDescent="0.35">
      <c r="E302" s="10"/>
      <c r="F302" s="10"/>
      <c r="H302"/>
      <c r="I302" s="4"/>
      <c r="J302"/>
      <c r="K302" s="5"/>
      <c r="L302" s="5"/>
    </row>
    <row r="303" spans="5:12" ht="15.5" x14ac:dyDescent="0.35">
      <c r="E303" s="10"/>
      <c r="F303" s="10"/>
      <c r="H303"/>
      <c r="I303" s="4"/>
      <c r="J303"/>
      <c r="K303" s="5"/>
      <c r="L303" s="5"/>
    </row>
    <row r="304" spans="5:12" ht="15.5" x14ac:dyDescent="0.35">
      <c r="E304" s="10"/>
      <c r="F304" s="10"/>
      <c r="H304"/>
      <c r="I304" s="4"/>
      <c r="J304"/>
      <c r="K304" s="5"/>
      <c r="L304" s="5"/>
    </row>
    <row r="305" spans="5:12" ht="15.5" x14ac:dyDescent="0.35">
      <c r="E305" s="10"/>
      <c r="F305" s="10"/>
      <c r="H305"/>
      <c r="I305" s="4"/>
      <c r="J305"/>
      <c r="K305" s="5"/>
      <c r="L305" s="5"/>
    </row>
    <row r="306" spans="5:12" ht="15.5" x14ac:dyDescent="0.35">
      <c r="E306" s="10"/>
      <c r="F306" s="10"/>
      <c r="H306"/>
      <c r="I306" s="4"/>
      <c r="J306"/>
      <c r="K306" s="5"/>
      <c r="L306" s="5"/>
    </row>
    <row r="307" spans="5:12" ht="15.5" x14ac:dyDescent="0.35">
      <c r="E307" s="10"/>
      <c r="F307" s="10"/>
      <c r="H307"/>
      <c r="I307" s="4"/>
      <c r="J307"/>
      <c r="K307" s="5"/>
      <c r="L307" s="5"/>
    </row>
    <row r="308" spans="5:12" ht="15.5" x14ac:dyDescent="0.35">
      <c r="E308" s="10"/>
      <c r="F308" s="10"/>
      <c r="H308"/>
      <c r="I308" s="4"/>
      <c r="J308"/>
      <c r="K308" s="5"/>
      <c r="L308" s="5"/>
    </row>
    <row r="309" spans="5:12" ht="15.5" x14ac:dyDescent="0.35">
      <c r="E309" s="10"/>
      <c r="F309" s="10"/>
      <c r="H309"/>
      <c r="I309" s="4"/>
      <c r="J309"/>
      <c r="K309" s="5"/>
      <c r="L309" s="5"/>
    </row>
    <row r="310" spans="5:12" ht="15.5" x14ac:dyDescent="0.35">
      <c r="E310" s="10"/>
      <c r="F310" s="10"/>
      <c r="H310" s="4"/>
      <c r="I310"/>
      <c r="K310" s="5"/>
      <c r="L310" s="5"/>
    </row>
    <row r="311" spans="5:12" ht="15.5" x14ac:dyDescent="0.35">
      <c r="E311" s="9"/>
      <c r="F311" s="9"/>
      <c r="H311" s="4"/>
      <c r="I311"/>
      <c r="K311" s="5"/>
      <c r="L311" s="5"/>
    </row>
    <row r="312" spans="5:12" ht="15.5" x14ac:dyDescent="0.35">
      <c r="E312" s="9"/>
      <c r="F312" s="9"/>
      <c r="H312" s="4"/>
      <c r="I312"/>
      <c r="K312" s="5"/>
      <c r="L312" s="5"/>
    </row>
    <row r="313" spans="5:12" ht="15.5" x14ac:dyDescent="0.35">
      <c r="E313" s="9"/>
      <c r="F313" s="11"/>
      <c r="H313" s="4"/>
      <c r="I313"/>
      <c r="K313" s="5"/>
      <c r="L313" s="5"/>
    </row>
    <row r="314" spans="5:12" ht="15.5" x14ac:dyDescent="0.35">
      <c r="E314" s="9"/>
      <c r="F314" s="11"/>
      <c r="H314" s="4"/>
      <c r="I314"/>
      <c r="K314" s="5"/>
      <c r="L314" s="5"/>
    </row>
    <row r="315" spans="5:12" ht="15" x14ac:dyDescent="0.35">
      <c r="E315" s="12"/>
      <c r="H315"/>
      <c r="K315" s="5"/>
      <c r="L315" s="5"/>
    </row>
    <row r="316" spans="5:12" x14ac:dyDescent="0.35">
      <c r="H316"/>
      <c r="I316" s="4"/>
      <c r="J316" s="7"/>
      <c r="K316" s="5"/>
      <c r="L316" s="5"/>
    </row>
    <row r="317" spans="5:12" x14ac:dyDescent="0.35">
      <c r="H317"/>
      <c r="I317" s="4"/>
      <c r="J317" s="7"/>
      <c r="K317" s="5"/>
      <c r="L317" s="5"/>
    </row>
    <row r="318" spans="5:12" x14ac:dyDescent="0.35">
      <c r="H318"/>
      <c r="K318" s="1"/>
      <c r="L318" s="5"/>
    </row>
    <row r="319" spans="5:12" x14ac:dyDescent="0.35">
      <c r="H319"/>
      <c r="K319" s="1"/>
      <c r="L319" s="5"/>
    </row>
    <row r="320" spans="5:12" x14ac:dyDescent="0.35">
      <c r="H320"/>
      <c r="K320" s="1"/>
      <c r="L320" s="5"/>
    </row>
    <row r="321" spans="8:12" x14ac:dyDescent="0.35">
      <c r="H321"/>
      <c r="K321" s="1"/>
      <c r="L321" s="5"/>
    </row>
    <row r="322" spans="8:12" x14ac:dyDescent="0.35">
      <c r="H322"/>
      <c r="K322" s="1"/>
      <c r="L322" s="5"/>
    </row>
    <row r="323" spans="8:12" x14ac:dyDescent="0.35">
      <c r="H323"/>
      <c r="K323" s="1"/>
      <c r="L323" s="5"/>
    </row>
    <row r="324" spans="8:12" x14ac:dyDescent="0.35">
      <c r="H324"/>
      <c r="K324" s="1"/>
      <c r="L324" s="5"/>
    </row>
    <row r="325" spans="8:12" x14ac:dyDescent="0.35">
      <c r="H325"/>
      <c r="K325" s="1"/>
      <c r="L325" s="5"/>
    </row>
    <row r="326" spans="8:12" x14ac:dyDescent="0.35">
      <c r="H326"/>
      <c r="K326" s="1"/>
      <c r="L326" s="5"/>
    </row>
    <row r="327" spans="8:12" x14ac:dyDescent="0.35">
      <c r="H327"/>
      <c r="K327" s="1"/>
      <c r="L327" s="5"/>
    </row>
    <row r="328" spans="8:12" x14ac:dyDescent="0.35">
      <c r="H328"/>
      <c r="K328" s="1"/>
      <c r="L328" s="5"/>
    </row>
    <row r="329" spans="8:12" x14ac:dyDescent="0.35">
      <c r="H329"/>
      <c r="K329" s="1"/>
      <c r="L329" s="5"/>
    </row>
    <row r="330" spans="8:12" x14ac:dyDescent="0.35">
      <c r="H330"/>
      <c r="K330" s="1"/>
      <c r="L330" s="5"/>
    </row>
    <row r="331" spans="8:12" x14ac:dyDescent="0.35">
      <c r="H331"/>
      <c r="K331" s="1"/>
      <c r="L331" s="5"/>
    </row>
    <row r="332" spans="8:12" x14ac:dyDescent="0.35">
      <c r="H332"/>
      <c r="K332" s="1"/>
      <c r="L332" s="5"/>
    </row>
    <row r="333" spans="8:12" x14ac:dyDescent="0.35">
      <c r="H333"/>
      <c r="K333" s="1"/>
      <c r="L333" s="5"/>
    </row>
    <row r="334" spans="8:12" x14ac:dyDescent="0.35">
      <c r="H334"/>
      <c r="K334" s="1"/>
      <c r="L334" s="5"/>
    </row>
    <row r="335" spans="8:12" x14ac:dyDescent="0.35">
      <c r="H335"/>
      <c r="K335" s="1"/>
      <c r="L335" s="5"/>
    </row>
    <row r="336" spans="8:12" x14ac:dyDescent="0.35">
      <c r="H336"/>
      <c r="K336" s="1"/>
      <c r="L336" s="5"/>
    </row>
    <row r="337" spans="8:12" x14ac:dyDescent="0.35">
      <c r="H337"/>
      <c r="K337" s="1"/>
      <c r="L337" s="5"/>
    </row>
    <row r="338" spans="8:12" x14ac:dyDescent="0.35">
      <c r="H338"/>
      <c r="K338" s="1"/>
      <c r="L338" s="5"/>
    </row>
    <row r="339" spans="8:12" x14ac:dyDescent="0.35">
      <c r="H339"/>
      <c r="K339" s="1"/>
      <c r="L339" s="5"/>
    </row>
    <row r="340" spans="8:12" x14ac:dyDescent="0.35">
      <c r="H340"/>
      <c r="K340" s="1"/>
      <c r="L340" s="5"/>
    </row>
    <row r="341" spans="8:12" x14ac:dyDescent="0.35">
      <c r="H341"/>
      <c r="K341" s="1"/>
      <c r="L341" s="5"/>
    </row>
    <row r="342" spans="8:12" x14ac:dyDescent="0.35">
      <c r="H342"/>
      <c r="K342" s="1"/>
      <c r="L342" s="5"/>
    </row>
    <row r="343" spans="8:12" x14ac:dyDescent="0.35">
      <c r="H343"/>
      <c r="K343" s="1"/>
      <c r="L343" s="5"/>
    </row>
    <row r="344" spans="8:12" x14ac:dyDescent="0.35">
      <c r="H344"/>
      <c r="K344" s="1"/>
      <c r="L344" s="5"/>
    </row>
    <row r="345" spans="8:12" x14ac:dyDescent="0.35">
      <c r="H345"/>
      <c r="K345" s="1"/>
      <c r="L345" s="5"/>
    </row>
    <row r="346" spans="8:12" x14ac:dyDescent="0.35">
      <c r="H346"/>
      <c r="K346" s="1"/>
      <c r="L346" s="5"/>
    </row>
    <row r="347" spans="8:12" x14ac:dyDescent="0.35">
      <c r="H347"/>
      <c r="K347" s="1"/>
      <c r="L347" s="5"/>
    </row>
    <row r="348" spans="8:12" x14ac:dyDescent="0.35">
      <c r="H348"/>
      <c r="K348" s="1"/>
      <c r="L348" s="5"/>
    </row>
    <row r="349" spans="8:12" x14ac:dyDescent="0.35">
      <c r="H349"/>
      <c r="K349" s="1"/>
      <c r="L349" s="5"/>
    </row>
    <row r="350" spans="8:12" x14ac:dyDescent="0.35">
      <c r="H350"/>
      <c r="K350" s="1"/>
      <c r="L350" s="5"/>
    </row>
    <row r="351" spans="8:12" x14ac:dyDescent="0.35">
      <c r="H351"/>
      <c r="K351" s="1"/>
      <c r="L351" s="5"/>
    </row>
    <row r="352" spans="8:12" x14ac:dyDescent="0.35">
      <c r="H352"/>
      <c r="K352" s="1"/>
      <c r="L352" s="5"/>
    </row>
    <row r="353" spans="8:12" x14ac:dyDescent="0.35">
      <c r="H353"/>
      <c r="K353" s="1"/>
      <c r="L353" s="5"/>
    </row>
    <row r="354" spans="8:12" x14ac:dyDescent="0.35">
      <c r="H354"/>
      <c r="K354" s="1"/>
      <c r="L354" s="5"/>
    </row>
    <row r="355" spans="8:12" x14ac:dyDescent="0.35">
      <c r="H355"/>
      <c r="K355" s="1"/>
      <c r="L355" s="5"/>
    </row>
    <row r="356" spans="8:12" x14ac:dyDescent="0.35">
      <c r="H356"/>
      <c r="K356" s="1"/>
      <c r="L356" s="5"/>
    </row>
    <row r="357" spans="8:12" x14ac:dyDescent="0.35">
      <c r="H357"/>
      <c r="K357" s="1"/>
      <c r="L357" s="5"/>
    </row>
    <row r="358" spans="8:12" x14ac:dyDescent="0.35">
      <c r="H358"/>
      <c r="K358" s="1"/>
      <c r="L358" s="5"/>
    </row>
    <row r="359" spans="8:12" x14ac:dyDescent="0.35">
      <c r="H359"/>
      <c r="K359" s="1"/>
      <c r="L359" s="5"/>
    </row>
    <row r="360" spans="8:12" x14ac:dyDescent="0.35">
      <c r="H360"/>
      <c r="K360" s="1"/>
      <c r="L360" s="5"/>
    </row>
    <row r="361" spans="8:12" x14ac:dyDescent="0.35">
      <c r="H361"/>
      <c r="K361" s="1"/>
      <c r="L361"/>
    </row>
    <row r="362" spans="8:12" x14ac:dyDescent="0.35">
      <c r="H362"/>
      <c r="K362" s="1"/>
      <c r="L362"/>
    </row>
    <row r="363" spans="8:12" x14ac:dyDescent="0.35">
      <c r="K363" s="1"/>
      <c r="L363"/>
    </row>
    <row r="364" spans="8:12" x14ac:dyDescent="0.35">
      <c r="K364" s="1"/>
      <c r="L364"/>
    </row>
    <row r="365" spans="8:12" x14ac:dyDescent="0.35">
      <c r="K365" s="1"/>
      <c r="L365"/>
    </row>
    <row r="366" spans="8:12" x14ac:dyDescent="0.35">
      <c r="H366"/>
      <c r="K366" s="1"/>
      <c r="L366"/>
    </row>
    <row r="367" spans="8:12" x14ac:dyDescent="0.35">
      <c r="H367"/>
      <c r="K367" s="1"/>
      <c r="L367"/>
    </row>
    <row r="368" spans="8:12" x14ac:dyDescent="0.35">
      <c r="H368"/>
      <c r="K368" s="1"/>
      <c r="L368"/>
    </row>
    <row r="369" spans="8:12" x14ac:dyDescent="0.35">
      <c r="H369"/>
      <c r="K369" s="1"/>
      <c r="L369"/>
    </row>
    <row r="370" spans="8:12" x14ac:dyDescent="0.35">
      <c r="H370"/>
      <c r="K370" s="1"/>
      <c r="L370"/>
    </row>
    <row r="371" spans="8:12" x14ac:dyDescent="0.35">
      <c r="H371"/>
      <c r="K371" s="1"/>
      <c r="L371"/>
    </row>
    <row r="372" spans="8:12" x14ac:dyDescent="0.35">
      <c r="H372"/>
    </row>
    <row r="373" spans="8:12" x14ac:dyDescent="0.35">
      <c r="H373"/>
    </row>
    <row r="374" spans="8:12" x14ac:dyDescent="0.35">
      <c r="H374"/>
    </row>
    <row r="375" spans="8:12" x14ac:dyDescent="0.35">
      <c r="K375" s="1"/>
      <c r="L375"/>
    </row>
    <row r="376" spans="8:12" x14ac:dyDescent="0.35">
      <c r="K376" s="1"/>
      <c r="L376"/>
    </row>
  </sheetData>
  <dataValidations count="2">
    <dataValidation type="list" allowBlank="1" showInputMessage="1" showErrorMessage="1" sqref="A2:A1048576" xr:uid="{E651E5D9-F9C4-4489-818E-9C3E0277D343}">
      <formula1>INDIRECT("SummaryOfIndirects[Cost Type]")</formula1>
    </dataValidation>
    <dataValidation type="list" allowBlank="1" showInputMessage="1" showErrorMessage="1" sqref="B2:B1048576" xr:uid="{358BAC0D-79C3-4662-A18C-0047029750C4}">
      <formula1>INDIRECT("SummaryOfIndirects[Pool Name]")</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E0A1BFAD-7DD8-47E7-BB52-FED16A49DF0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4F430B8D-F337-4E69-8A30-4FB7346EF913}">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K102"/>
  <sheetViews>
    <sheetView workbookViewId="0">
      <pane ySplit="1" topLeftCell="A2" activePane="bottomLeft" state="frozen"/>
      <selection pane="bottomLeft" activeCell="A2" sqref="A2:H18"/>
    </sheetView>
  </sheetViews>
  <sheetFormatPr defaultRowHeight="14.5" x14ac:dyDescent="0.35"/>
  <cols>
    <col min="1" max="1" width="14.1796875" customWidth="1"/>
    <col min="2" max="2" width="27.81640625" bestFit="1" customWidth="1"/>
    <col min="3" max="3" width="21.26953125" bestFit="1" customWidth="1"/>
    <col min="4" max="4" width="22.26953125" style="8" customWidth="1"/>
    <col min="5" max="5" width="26.26953125" bestFit="1" customWidth="1"/>
    <col min="6" max="6" width="17" customWidth="1"/>
    <col min="7" max="7" width="15.453125" customWidth="1"/>
    <col min="8" max="8" width="17.7265625" customWidth="1"/>
    <col min="9" max="9" width="18.54296875" customWidth="1"/>
    <col min="10" max="10" width="24.26953125" customWidth="1"/>
    <col min="11" max="11" width="15.26953125" customWidth="1"/>
  </cols>
  <sheetData>
    <row r="1" spans="1:11" ht="18.5" x14ac:dyDescent="0.45">
      <c r="A1" s="24" t="s">
        <v>49</v>
      </c>
      <c r="B1" s="24" t="s">
        <v>0</v>
      </c>
      <c r="C1" s="52" t="s">
        <v>74</v>
      </c>
      <c r="D1" s="52" t="s">
        <v>38</v>
      </c>
      <c r="E1" s="52" t="s">
        <v>39</v>
      </c>
      <c r="F1" s="52" t="s">
        <v>41</v>
      </c>
      <c r="G1" s="52" t="s">
        <v>40</v>
      </c>
      <c r="H1" s="52" t="s">
        <v>36</v>
      </c>
      <c r="I1" s="52" t="s">
        <v>77</v>
      </c>
      <c r="J1" s="52" t="s">
        <v>73</v>
      </c>
      <c r="K1" s="52" t="s">
        <v>37</v>
      </c>
    </row>
    <row r="2" spans="1:11" x14ac:dyDescent="0.35">
      <c r="A2" t="s">
        <v>146</v>
      </c>
      <c r="B2" t="s">
        <v>421</v>
      </c>
      <c r="C2" s="4" t="s">
        <v>495</v>
      </c>
      <c r="D2" s="4"/>
      <c r="E2" s="4" t="s">
        <v>496</v>
      </c>
      <c r="F2" s="4"/>
      <c r="G2" s="39">
        <v>633012</v>
      </c>
      <c r="H2" s="39"/>
      <c r="I2" s="39">
        <f>SUM(Bases[[#This Row],[GL Balance]]:Bases[[#This Row],[Adjustments]])</f>
        <v>633012</v>
      </c>
    </row>
    <row r="3" spans="1:11" x14ac:dyDescent="0.35">
      <c r="A3" t="s">
        <v>146</v>
      </c>
      <c r="B3" t="s">
        <v>421</v>
      </c>
      <c r="C3" s="4" t="s">
        <v>431</v>
      </c>
      <c r="D3" s="4"/>
      <c r="E3" s="4" t="s">
        <v>497</v>
      </c>
      <c r="F3" s="4"/>
      <c r="G3" s="39">
        <v>34563</v>
      </c>
      <c r="H3" s="39"/>
      <c r="I3" s="39">
        <f>SUM(Bases[[#This Row],[GL Balance]]:Bases[[#This Row],[Adjustments]])</f>
        <v>34563</v>
      </c>
    </row>
    <row r="4" spans="1:11" x14ac:dyDescent="0.35">
      <c r="A4" t="s">
        <v>146</v>
      </c>
      <c r="B4" t="s">
        <v>421</v>
      </c>
      <c r="C4" s="4" t="s">
        <v>498</v>
      </c>
      <c r="D4" s="4"/>
      <c r="E4" s="4" t="s">
        <v>499</v>
      </c>
      <c r="F4" s="4"/>
      <c r="G4" s="39">
        <v>842981</v>
      </c>
      <c r="H4" s="39"/>
      <c r="I4" s="39">
        <f>SUM(Bases[[#This Row],[GL Balance]]:Bases[[#This Row],[Adjustments]])</f>
        <v>842981</v>
      </c>
    </row>
    <row r="5" spans="1:11" x14ac:dyDescent="0.35">
      <c r="A5" t="s">
        <v>146</v>
      </c>
      <c r="B5" t="s">
        <v>421</v>
      </c>
      <c r="C5" s="4" t="s">
        <v>165</v>
      </c>
      <c r="D5" s="4"/>
      <c r="E5" s="4" t="s">
        <v>500</v>
      </c>
      <c r="F5" s="4"/>
      <c r="G5" s="39">
        <v>172105</v>
      </c>
      <c r="H5" s="39"/>
      <c r="I5" s="39">
        <f>SUM(Bases[[#This Row],[GL Balance]]:Bases[[#This Row],[Adjustments]])</f>
        <v>172105</v>
      </c>
    </row>
    <row r="6" spans="1:11" x14ac:dyDescent="0.35">
      <c r="A6" t="s">
        <v>146</v>
      </c>
      <c r="B6" t="s">
        <v>421</v>
      </c>
      <c r="C6" s="4" t="s">
        <v>501</v>
      </c>
      <c r="D6" s="4"/>
      <c r="E6" s="4" t="s">
        <v>501</v>
      </c>
      <c r="F6" s="4"/>
      <c r="G6" s="39">
        <v>944841</v>
      </c>
      <c r="H6" s="39"/>
      <c r="I6" s="39">
        <f>SUM(Bases[[#This Row],[GL Balance]]:Bases[[#This Row],[Adjustments]])</f>
        <v>944841</v>
      </c>
    </row>
    <row r="7" spans="1:11" x14ac:dyDescent="0.35">
      <c r="A7" t="s">
        <v>146</v>
      </c>
      <c r="B7" t="s">
        <v>421</v>
      </c>
      <c r="C7" t="s">
        <v>502</v>
      </c>
      <c r="D7" s="4"/>
      <c r="E7" s="4" t="s">
        <v>503</v>
      </c>
      <c r="F7" s="4"/>
      <c r="G7" s="39">
        <v>543522</v>
      </c>
      <c r="H7" s="39"/>
      <c r="I7" s="39">
        <f>SUM(Bases[[#This Row],[GL Balance]]:Bases[[#This Row],[Adjustments]])</f>
        <v>543522</v>
      </c>
    </row>
    <row r="8" spans="1:11" x14ac:dyDescent="0.35">
      <c r="A8" t="s">
        <v>146</v>
      </c>
      <c r="B8" t="s">
        <v>421</v>
      </c>
      <c r="C8" s="4" t="s">
        <v>504</v>
      </c>
      <c r="D8" s="4"/>
      <c r="E8" t="s">
        <v>505</v>
      </c>
      <c r="F8" s="4"/>
      <c r="G8" s="39">
        <v>-11822</v>
      </c>
      <c r="H8" s="39"/>
      <c r="I8" s="39">
        <f>SUM(Bases[[#This Row],[GL Balance]]:Bases[[#This Row],[Adjustments]])</f>
        <v>-11822</v>
      </c>
    </row>
    <row r="9" spans="1:11" x14ac:dyDescent="0.35">
      <c r="A9" t="s">
        <v>146</v>
      </c>
      <c r="B9" t="s">
        <v>421</v>
      </c>
      <c r="C9" s="4" t="s">
        <v>506</v>
      </c>
      <c r="D9" s="4"/>
      <c r="E9" t="s">
        <v>507</v>
      </c>
      <c r="F9" s="4"/>
      <c r="G9" s="39">
        <v>-7882</v>
      </c>
      <c r="H9" s="39"/>
      <c r="I9" s="39">
        <f>SUM(Bases[[#This Row],[GL Balance]]:Bases[[#This Row],[Adjustments]])</f>
        <v>-7882</v>
      </c>
    </row>
    <row r="10" spans="1:11" x14ac:dyDescent="0.35">
      <c r="A10" t="s">
        <v>145</v>
      </c>
      <c r="B10" t="s">
        <v>420</v>
      </c>
      <c r="C10" s="4" t="s">
        <v>495</v>
      </c>
      <c r="D10" s="4"/>
      <c r="E10" s="4" t="s">
        <v>496</v>
      </c>
      <c r="F10" s="4"/>
      <c r="G10" s="39">
        <v>633012</v>
      </c>
      <c r="H10" s="39"/>
      <c r="I10" s="39">
        <f>SUM(Bases[[#This Row],[GL Balance]]:Bases[[#This Row],[Adjustments]])</f>
        <v>633012</v>
      </c>
    </row>
    <row r="11" spans="1:11" x14ac:dyDescent="0.35">
      <c r="A11" t="s">
        <v>145</v>
      </c>
      <c r="B11" t="s">
        <v>420</v>
      </c>
      <c r="C11" s="4" t="s">
        <v>495</v>
      </c>
      <c r="D11" s="4"/>
      <c r="E11" s="4" t="s">
        <v>508</v>
      </c>
      <c r="F11" s="4"/>
      <c r="G11" s="39">
        <v>14287</v>
      </c>
      <c r="H11" s="39"/>
      <c r="I11" s="39">
        <f>SUM(Bases[[#This Row],[GL Balance]]:Bases[[#This Row],[Adjustments]])</f>
        <v>14287</v>
      </c>
    </row>
    <row r="12" spans="1:11" x14ac:dyDescent="0.35">
      <c r="A12" t="s">
        <v>145</v>
      </c>
      <c r="B12" t="s">
        <v>420</v>
      </c>
      <c r="C12" s="4" t="s">
        <v>495</v>
      </c>
      <c r="D12" s="4"/>
      <c r="E12" s="4" t="s">
        <v>509</v>
      </c>
      <c r="F12" s="4"/>
      <c r="G12" s="39">
        <v>9525</v>
      </c>
      <c r="H12" s="39"/>
      <c r="I12" s="39">
        <f>SUM(Bases[[#This Row],[GL Balance]]:Bases[[#This Row],[Adjustments]])</f>
        <v>9525</v>
      </c>
    </row>
    <row r="13" spans="1:11" x14ac:dyDescent="0.35">
      <c r="A13" t="s">
        <v>147</v>
      </c>
      <c r="B13" s="4" t="s">
        <v>422</v>
      </c>
      <c r="C13" s="4" t="s">
        <v>510</v>
      </c>
      <c r="D13" s="4"/>
      <c r="E13" s="4" t="s">
        <v>511</v>
      </c>
      <c r="F13" s="4"/>
      <c r="G13" s="39">
        <v>528</v>
      </c>
      <c r="H13" s="39"/>
      <c r="I13" s="39">
        <f>SUM(Bases[[#This Row],[GL Balance]]:Bases[[#This Row],[Adjustments]])</f>
        <v>528</v>
      </c>
    </row>
    <row r="14" spans="1:11" x14ac:dyDescent="0.35">
      <c r="A14" t="s">
        <v>147</v>
      </c>
      <c r="B14" s="4" t="s">
        <v>422</v>
      </c>
      <c r="C14" s="4" t="s">
        <v>510</v>
      </c>
      <c r="D14" s="4"/>
      <c r="E14" s="4" t="s">
        <v>512</v>
      </c>
      <c r="F14" s="4"/>
      <c r="G14" s="39">
        <v>651</v>
      </c>
      <c r="H14" s="39"/>
      <c r="I14" s="39">
        <f>SUM(Bases[[#This Row],[GL Balance]]:Bases[[#This Row],[Adjustments]])</f>
        <v>651</v>
      </c>
    </row>
    <row r="15" spans="1:11" x14ac:dyDescent="0.35">
      <c r="A15" t="s">
        <v>147</v>
      </c>
      <c r="B15" s="4" t="s">
        <v>422</v>
      </c>
      <c r="C15" s="4" t="s">
        <v>510</v>
      </c>
      <c r="D15" s="4"/>
      <c r="E15" s="4" t="s">
        <v>513</v>
      </c>
      <c r="F15" s="4"/>
      <c r="G15" s="39">
        <v>1225</v>
      </c>
      <c r="H15" s="39"/>
      <c r="I15" s="39">
        <f>SUM(Bases[[#This Row],[GL Balance]]:Bases[[#This Row],[Adjustments]])</f>
        <v>1225</v>
      </c>
    </row>
    <row r="16" spans="1:11" x14ac:dyDescent="0.35">
      <c r="A16" t="s">
        <v>147</v>
      </c>
      <c r="B16" s="4" t="s">
        <v>422</v>
      </c>
      <c r="C16" s="4" t="s">
        <v>510</v>
      </c>
      <c r="D16" s="4"/>
      <c r="E16" s="4" t="s">
        <v>514</v>
      </c>
      <c r="F16" s="4"/>
      <c r="G16" s="39">
        <v>8365</v>
      </c>
      <c r="H16" s="39"/>
      <c r="I16" s="39">
        <f>SUM(Bases[[#This Row],[GL Balance]]:Bases[[#This Row],[Adjustments]])</f>
        <v>8365</v>
      </c>
    </row>
    <row r="17" spans="1:9" x14ac:dyDescent="0.35">
      <c r="A17" t="s">
        <v>147</v>
      </c>
      <c r="B17" s="4" t="s">
        <v>422</v>
      </c>
      <c r="C17" s="4" t="s">
        <v>510</v>
      </c>
      <c r="D17" s="4"/>
      <c r="E17" s="4" t="s">
        <v>515</v>
      </c>
      <c r="F17" s="4"/>
      <c r="G17" s="39">
        <v>4821</v>
      </c>
      <c r="H17" s="39"/>
      <c r="I17" s="39">
        <f>SUM(Bases[[#This Row],[GL Balance]]:Bases[[#This Row],[Adjustments]])</f>
        <v>4821</v>
      </c>
    </row>
    <row r="18" spans="1:9" x14ac:dyDescent="0.35">
      <c r="A18" t="s">
        <v>147</v>
      </c>
      <c r="B18" s="4" t="s">
        <v>422</v>
      </c>
      <c r="C18" s="4" t="s">
        <v>510</v>
      </c>
      <c r="D18" s="4"/>
      <c r="E18" s="4" t="s">
        <v>516</v>
      </c>
      <c r="F18" s="4"/>
      <c r="G18" s="39">
        <v>2902</v>
      </c>
      <c r="H18" s="39"/>
      <c r="I18" s="39">
        <f>SUM(Bases[[#This Row],[GL Balance]]:Bases[[#This Row],[Adjustments]])</f>
        <v>2902</v>
      </c>
    </row>
    <row r="70" spans="5:9" x14ac:dyDescent="0.35">
      <c r="E70" s="14"/>
      <c r="G70" s="14"/>
      <c r="I70" s="14"/>
    </row>
    <row r="71" spans="5:9" x14ac:dyDescent="0.35">
      <c r="E71" s="14"/>
      <c r="G71" s="14"/>
      <c r="I71" s="14"/>
    </row>
    <row r="72" spans="5:9" x14ac:dyDescent="0.35">
      <c r="E72" s="14"/>
      <c r="G72" s="14"/>
      <c r="I72" s="14"/>
    </row>
    <row r="73" spans="5:9" x14ac:dyDescent="0.35">
      <c r="E73" s="14"/>
      <c r="G73" s="14"/>
      <c r="I73" s="14"/>
    </row>
    <row r="74" spans="5:9" x14ac:dyDescent="0.35">
      <c r="E74" s="14"/>
      <c r="G74" s="14"/>
      <c r="I74" s="14"/>
    </row>
    <row r="75" spans="5:9" x14ac:dyDescent="0.35">
      <c r="E75" s="14"/>
      <c r="G75" s="14"/>
      <c r="I75" s="14"/>
    </row>
    <row r="76" spans="5:9" x14ac:dyDescent="0.35">
      <c r="E76" s="14"/>
      <c r="G76" s="14"/>
      <c r="I76" s="14"/>
    </row>
    <row r="77" spans="5:9" x14ac:dyDescent="0.35">
      <c r="E77" s="14"/>
      <c r="G77" s="14"/>
      <c r="I77" s="14"/>
    </row>
    <row r="78" spans="5:9" x14ac:dyDescent="0.35">
      <c r="E78" s="14"/>
      <c r="G78" s="14"/>
      <c r="I78" s="14"/>
    </row>
    <row r="79" spans="5:9" x14ac:dyDescent="0.35">
      <c r="E79" s="14"/>
      <c r="G79" s="14"/>
      <c r="I79" s="14"/>
    </row>
    <row r="101" spans="4:4" x14ac:dyDescent="0.35">
      <c r="D101"/>
    </row>
    <row r="102" spans="4:4" x14ac:dyDescent="0.35">
      <c r="D102"/>
    </row>
  </sheetData>
  <dataValidations count="2">
    <dataValidation type="list" allowBlank="1" showInputMessage="1" showErrorMessage="1" sqref="A2:A100001" xr:uid="{8552BC4F-FBD5-4483-AA97-A925C3B3082C}">
      <formula1>INDIRECT("SummaryOfIndirects[Cost Type]")</formula1>
    </dataValidation>
    <dataValidation type="list" allowBlank="1" showInputMessage="1" showErrorMessage="1" sqref="B2:B100001" xr:uid="{C68AF140-0CFD-45C4-8EDF-DD99274215E9}">
      <formula1>INDIRECT("SummaryOfIndirects[Pool Name]")</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F67264B-FCE4-4F02-8613-CB52ACF4E06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F2FBC257-23CF-496B-BAA2-D4F954AB7CFE}">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FF00"/>
  </sheetPr>
  <dimension ref="A1:O336"/>
  <sheetViews>
    <sheetView topLeftCell="F1" zoomScaleNormal="100" workbookViewId="0">
      <pane ySplit="1" topLeftCell="A2" activePane="bottomLeft" state="frozen"/>
      <selection pane="bottomLeft" activeCell="M2" sqref="M2"/>
    </sheetView>
  </sheetViews>
  <sheetFormatPr defaultRowHeight="14.5" x14ac:dyDescent="0.35"/>
  <cols>
    <col min="1" max="1" width="25.81640625" customWidth="1"/>
    <col min="2" max="2" width="28.81640625" customWidth="1"/>
    <col min="3" max="3" width="18.1796875" customWidth="1"/>
    <col min="4" max="4" width="15.453125" customWidth="1"/>
    <col min="5" max="5" width="22.7265625" customWidth="1"/>
    <col min="6" max="6" width="25.54296875" bestFit="1" customWidth="1"/>
    <col min="7" max="7" width="27.7265625" customWidth="1"/>
    <col min="8" max="8" width="30" customWidth="1"/>
    <col min="9" max="9" width="26.26953125" bestFit="1" customWidth="1"/>
    <col min="10" max="10" width="21.1796875" style="6" customWidth="1"/>
    <col min="11" max="11" width="26.1796875" customWidth="1"/>
    <col min="12" max="12" width="19.7265625" customWidth="1"/>
    <col min="13" max="13" width="17.1796875" customWidth="1"/>
    <col min="14" max="14" width="21.1796875" style="2" customWidth="1"/>
    <col min="15" max="15" width="53.453125" customWidth="1"/>
  </cols>
  <sheetData>
    <row r="1" spans="1:15" ht="18.5" x14ac:dyDescent="0.45">
      <c r="A1" s="79" t="s">
        <v>52</v>
      </c>
      <c r="B1" s="79" t="s">
        <v>112</v>
      </c>
      <c r="C1" s="79" t="s">
        <v>50</v>
      </c>
      <c r="D1" s="80" t="s">
        <v>0</v>
      </c>
      <c r="E1" s="79" t="s">
        <v>51</v>
      </c>
      <c r="F1" s="79" t="s">
        <v>393</v>
      </c>
      <c r="G1" s="79" t="s">
        <v>61</v>
      </c>
      <c r="H1" s="79" t="s">
        <v>59</v>
      </c>
      <c r="I1" s="79" t="s">
        <v>53</v>
      </c>
      <c r="J1" s="79" t="s">
        <v>54</v>
      </c>
      <c r="K1" s="79" t="s">
        <v>55</v>
      </c>
      <c r="L1" s="79" t="s">
        <v>56</v>
      </c>
      <c r="M1" s="80" t="s">
        <v>57</v>
      </c>
      <c r="N1" s="79" t="s">
        <v>58</v>
      </c>
      <c r="O1" s="79" t="s">
        <v>37</v>
      </c>
    </row>
    <row r="2" spans="1:15" x14ac:dyDescent="0.35">
      <c r="A2" s="73" t="s">
        <v>517</v>
      </c>
      <c r="B2" s="73" t="s">
        <v>495</v>
      </c>
      <c r="C2" s="73" t="s">
        <v>495</v>
      </c>
      <c r="D2" s="73" t="s">
        <v>420</v>
      </c>
      <c r="E2" s="73" t="s">
        <v>518</v>
      </c>
      <c r="F2" s="73" t="s">
        <v>519</v>
      </c>
      <c r="G2" s="73"/>
      <c r="H2" s="73"/>
      <c r="I2" s="73" t="s">
        <v>520</v>
      </c>
      <c r="J2" s="74">
        <v>3000000</v>
      </c>
      <c r="K2" s="73" t="s">
        <v>521</v>
      </c>
      <c r="L2" s="73">
        <v>1201</v>
      </c>
      <c r="M2" s="73"/>
      <c r="N2" s="75">
        <v>122113</v>
      </c>
      <c r="O2" s="73"/>
    </row>
    <row r="3" spans="1:15" x14ac:dyDescent="0.35">
      <c r="A3" s="76" t="s">
        <v>517</v>
      </c>
      <c r="B3" s="76" t="s">
        <v>431</v>
      </c>
      <c r="C3" s="76" t="s">
        <v>431</v>
      </c>
      <c r="D3" s="76"/>
      <c r="E3" s="76" t="s">
        <v>518</v>
      </c>
      <c r="F3" s="76" t="s">
        <v>519</v>
      </c>
      <c r="G3" s="76"/>
      <c r="H3" s="76"/>
      <c r="I3" s="76" t="s">
        <v>520</v>
      </c>
      <c r="J3" s="77">
        <v>3000000</v>
      </c>
      <c r="K3" s="76" t="s">
        <v>521</v>
      </c>
      <c r="L3" s="76">
        <v>1201</v>
      </c>
      <c r="M3" s="76"/>
      <c r="N3" s="78">
        <v>5231</v>
      </c>
      <c r="O3" s="76"/>
    </row>
    <row r="4" spans="1:15" x14ac:dyDescent="0.35">
      <c r="A4" s="73" t="s">
        <v>517</v>
      </c>
      <c r="B4" s="73" t="s">
        <v>498</v>
      </c>
      <c r="C4" s="73" t="s">
        <v>498</v>
      </c>
      <c r="D4" s="73"/>
      <c r="E4" s="73" t="s">
        <v>518</v>
      </c>
      <c r="F4" s="73" t="s">
        <v>519</v>
      </c>
      <c r="G4" s="73"/>
      <c r="H4" s="73"/>
      <c r="I4" s="73" t="s">
        <v>520</v>
      </c>
      <c r="J4" s="74">
        <v>3000000</v>
      </c>
      <c r="K4" s="73" t="s">
        <v>521</v>
      </c>
      <c r="L4" s="73">
        <v>1201</v>
      </c>
      <c r="M4" s="73"/>
      <c r="N4" s="75">
        <v>115068</v>
      </c>
      <c r="O4" s="73"/>
    </row>
    <row r="5" spans="1:15" x14ac:dyDescent="0.35">
      <c r="A5" s="76" t="s">
        <v>517</v>
      </c>
      <c r="B5" s="76" t="s">
        <v>165</v>
      </c>
      <c r="C5" s="76" t="s">
        <v>165</v>
      </c>
      <c r="D5" s="76"/>
      <c r="E5" s="76" t="s">
        <v>518</v>
      </c>
      <c r="F5" s="76" t="s">
        <v>519</v>
      </c>
      <c r="G5" s="76"/>
      <c r="H5" s="76"/>
      <c r="I5" s="76" t="s">
        <v>520</v>
      </c>
      <c r="J5" s="77">
        <v>3000000</v>
      </c>
      <c r="K5" s="76" t="s">
        <v>521</v>
      </c>
      <c r="L5" s="76">
        <v>1201</v>
      </c>
      <c r="M5" s="76"/>
      <c r="N5" s="78">
        <v>43630</v>
      </c>
      <c r="O5" s="76"/>
    </row>
    <row r="6" spans="1:15" x14ac:dyDescent="0.35">
      <c r="A6" s="73" t="s">
        <v>517</v>
      </c>
      <c r="B6" s="73" t="s">
        <v>75</v>
      </c>
      <c r="C6" s="73" t="s">
        <v>75</v>
      </c>
      <c r="D6" s="73"/>
      <c r="E6" s="73" t="s">
        <v>518</v>
      </c>
      <c r="F6" s="73" t="s">
        <v>519</v>
      </c>
      <c r="G6" s="73"/>
      <c r="H6" s="73"/>
      <c r="I6" s="73" t="s">
        <v>520</v>
      </c>
      <c r="J6" s="74">
        <v>3000000</v>
      </c>
      <c r="K6" s="73" t="s">
        <v>521</v>
      </c>
      <c r="L6" s="73">
        <v>1201</v>
      </c>
      <c r="M6" s="73"/>
      <c r="N6" s="75">
        <v>87912</v>
      </c>
      <c r="O6" s="73"/>
    </row>
    <row r="7" spans="1:15" x14ac:dyDescent="0.35">
      <c r="A7" s="76" t="s">
        <v>517</v>
      </c>
      <c r="B7" s="76" t="s">
        <v>431</v>
      </c>
      <c r="C7" s="76" t="s">
        <v>431</v>
      </c>
      <c r="D7" s="76"/>
      <c r="E7" s="76" t="s">
        <v>518</v>
      </c>
      <c r="F7" s="76" t="s">
        <v>519</v>
      </c>
      <c r="G7" s="76"/>
      <c r="H7" s="76"/>
      <c r="I7" s="76" t="s">
        <v>520</v>
      </c>
      <c r="J7" s="77">
        <v>3000000</v>
      </c>
      <c r="K7" s="76" t="s">
        <v>521</v>
      </c>
      <c r="L7" s="76">
        <v>1201</v>
      </c>
      <c r="M7" s="76"/>
      <c r="N7" s="78">
        <v>1687</v>
      </c>
      <c r="O7" s="76"/>
    </row>
    <row r="8" spans="1:15" x14ac:dyDescent="0.35">
      <c r="A8" s="73" t="s">
        <v>517</v>
      </c>
      <c r="B8" s="73" t="s">
        <v>165</v>
      </c>
      <c r="C8" s="73" t="s">
        <v>165</v>
      </c>
      <c r="D8" s="73"/>
      <c r="E8" s="73" t="s">
        <v>518</v>
      </c>
      <c r="F8" s="73" t="s">
        <v>519</v>
      </c>
      <c r="G8" s="73"/>
      <c r="H8" s="73"/>
      <c r="I8" s="73" t="s">
        <v>520</v>
      </c>
      <c r="J8" s="74">
        <v>3000000</v>
      </c>
      <c r="K8" s="73" t="s">
        <v>521</v>
      </c>
      <c r="L8" s="73">
        <v>1201</v>
      </c>
      <c r="M8" s="73"/>
      <c r="N8" s="75">
        <v>3183</v>
      </c>
      <c r="O8" s="73"/>
    </row>
    <row r="9" spans="1:15" x14ac:dyDescent="0.35">
      <c r="A9" s="76" t="s">
        <v>517</v>
      </c>
      <c r="B9" s="76" t="s">
        <v>495</v>
      </c>
      <c r="C9" s="76" t="s">
        <v>495</v>
      </c>
      <c r="D9" s="76" t="s">
        <v>420</v>
      </c>
      <c r="E9" s="76" t="s">
        <v>522</v>
      </c>
      <c r="F9" s="76" t="s">
        <v>519</v>
      </c>
      <c r="G9" s="76"/>
      <c r="H9" s="76"/>
      <c r="I9" s="76" t="s">
        <v>520</v>
      </c>
      <c r="J9" s="77">
        <v>5000000</v>
      </c>
      <c r="K9" s="76" t="s">
        <v>521</v>
      </c>
      <c r="L9" s="76">
        <v>1203</v>
      </c>
      <c r="M9" s="76"/>
      <c r="N9" s="78">
        <v>16387</v>
      </c>
      <c r="O9" s="76"/>
    </row>
    <row r="10" spans="1:15" x14ac:dyDescent="0.35">
      <c r="A10" s="73" t="s">
        <v>517</v>
      </c>
      <c r="B10" s="73" t="s">
        <v>431</v>
      </c>
      <c r="C10" s="73" t="s">
        <v>431</v>
      </c>
      <c r="D10" s="73"/>
      <c r="E10" s="73" t="s">
        <v>522</v>
      </c>
      <c r="F10" s="73" t="s">
        <v>519</v>
      </c>
      <c r="G10" s="73"/>
      <c r="H10" s="73"/>
      <c r="I10" s="73" t="s">
        <v>520</v>
      </c>
      <c r="J10" s="74">
        <v>5000000</v>
      </c>
      <c r="K10" s="73" t="s">
        <v>521</v>
      </c>
      <c r="L10" s="73">
        <v>1203</v>
      </c>
      <c r="M10" s="73"/>
      <c r="N10" s="75">
        <v>836</v>
      </c>
      <c r="O10" s="73"/>
    </row>
    <row r="11" spans="1:15" x14ac:dyDescent="0.35">
      <c r="A11" s="76" t="s">
        <v>517</v>
      </c>
      <c r="B11" s="76" t="s">
        <v>498</v>
      </c>
      <c r="C11" s="76" t="s">
        <v>498</v>
      </c>
      <c r="D11" s="76"/>
      <c r="E11" s="76" t="s">
        <v>522</v>
      </c>
      <c r="F11" s="76" t="s">
        <v>519</v>
      </c>
      <c r="G11" s="76"/>
      <c r="H11" s="76"/>
      <c r="I11" s="76" t="s">
        <v>520</v>
      </c>
      <c r="J11" s="77">
        <v>5000000</v>
      </c>
      <c r="K11" s="76" t="s">
        <v>521</v>
      </c>
      <c r="L11" s="76">
        <v>1203</v>
      </c>
      <c r="M11" s="76"/>
      <c r="N11" s="78">
        <v>312</v>
      </c>
      <c r="O11" s="76"/>
    </row>
    <row r="12" spans="1:15" x14ac:dyDescent="0.35">
      <c r="A12" s="73" t="s">
        <v>517</v>
      </c>
      <c r="B12" s="73" t="s">
        <v>165</v>
      </c>
      <c r="C12" s="73" t="s">
        <v>165</v>
      </c>
      <c r="D12" s="73"/>
      <c r="E12" s="73" t="s">
        <v>522</v>
      </c>
      <c r="F12" s="73" t="s">
        <v>519</v>
      </c>
      <c r="G12" s="73"/>
      <c r="H12" s="73"/>
      <c r="I12" s="73" t="s">
        <v>520</v>
      </c>
      <c r="J12" s="74">
        <v>5000000</v>
      </c>
      <c r="K12" s="73" t="s">
        <v>521</v>
      </c>
      <c r="L12" s="73">
        <v>1203</v>
      </c>
      <c r="M12" s="73"/>
      <c r="N12" s="75">
        <v>1212</v>
      </c>
      <c r="O12" s="73"/>
    </row>
    <row r="13" spans="1:15" x14ac:dyDescent="0.35">
      <c r="A13" s="76" t="s">
        <v>517</v>
      </c>
      <c r="B13" s="76" t="s">
        <v>75</v>
      </c>
      <c r="C13" s="76" t="s">
        <v>75</v>
      </c>
      <c r="D13" s="76"/>
      <c r="E13" s="76" t="s">
        <v>522</v>
      </c>
      <c r="F13" s="76" t="s">
        <v>519</v>
      </c>
      <c r="G13" s="76"/>
      <c r="H13" s="76"/>
      <c r="I13" s="76" t="s">
        <v>520</v>
      </c>
      <c r="J13" s="77">
        <v>5000000</v>
      </c>
      <c r="K13" s="76" t="s">
        <v>521</v>
      </c>
      <c r="L13" s="76">
        <v>1203</v>
      </c>
      <c r="M13" s="76"/>
      <c r="N13" s="78">
        <v>15341</v>
      </c>
      <c r="O13" s="76"/>
    </row>
    <row r="14" spans="1:15" x14ac:dyDescent="0.35">
      <c r="A14" s="73" t="s">
        <v>523</v>
      </c>
      <c r="B14" s="73" t="s">
        <v>495</v>
      </c>
      <c r="C14" s="73" t="s">
        <v>495</v>
      </c>
      <c r="D14" s="73" t="s">
        <v>420</v>
      </c>
      <c r="E14" s="73" t="s">
        <v>524</v>
      </c>
      <c r="F14" s="73" t="s">
        <v>75</v>
      </c>
      <c r="G14" s="73" t="s">
        <v>525</v>
      </c>
      <c r="H14" s="73" t="s">
        <v>526</v>
      </c>
      <c r="I14" s="73" t="s">
        <v>520</v>
      </c>
      <c r="J14" s="74">
        <v>7000000</v>
      </c>
      <c r="K14" s="73" t="s">
        <v>527</v>
      </c>
      <c r="L14" s="73">
        <v>1204</v>
      </c>
      <c r="M14" s="73"/>
      <c r="N14" s="75">
        <v>8973</v>
      </c>
      <c r="O14" s="73"/>
    </row>
    <row r="15" spans="1:15" x14ac:dyDescent="0.35">
      <c r="A15" s="76" t="s">
        <v>523</v>
      </c>
      <c r="B15" s="76" t="s">
        <v>431</v>
      </c>
      <c r="C15" s="76" t="s">
        <v>431</v>
      </c>
      <c r="D15" s="76"/>
      <c r="E15" s="76" t="s">
        <v>524</v>
      </c>
      <c r="F15" s="76" t="s">
        <v>75</v>
      </c>
      <c r="G15" s="76" t="s">
        <v>525</v>
      </c>
      <c r="H15" s="76" t="s">
        <v>526</v>
      </c>
      <c r="I15" s="76" t="s">
        <v>520</v>
      </c>
      <c r="J15" s="77">
        <v>7000000</v>
      </c>
      <c r="K15" s="76" t="s">
        <v>527</v>
      </c>
      <c r="L15" s="76">
        <v>1204</v>
      </c>
      <c r="M15" s="76"/>
      <c r="N15" s="78">
        <v>87</v>
      </c>
      <c r="O15" s="76"/>
    </row>
    <row r="16" spans="1:15" x14ac:dyDescent="0.35">
      <c r="A16" s="73" t="s">
        <v>523</v>
      </c>
      <c r="B16" s="73" t="s">
        <v>498</v>
      </c>
      <c r="C16" s="73" t="s">
        <v>498</v>
      </c>
      <c r="D16" s="73"/>
      <c r="E16" s="73" t="s">
        <v>524</v>
      </c>
      <c r="F16" s="73" t="s">
        <v>75</v>
      </c>
      <c r="G16" s="73" t="s">
        <v>525</v>
      </c>
      <c r="H16" s="73" t="s">
        <v>526</v>
      </c>
      <c r="I16" s="73" t="s">
        <v>520</v>
      </c>
      <c r="J16" s="74">
        <v>7000000</v>
      </c>
      <c r="K16" s="73" t="s">
        <v>527</v>
      </c>
      <c r="L16" s="73">
        <v>1204</v>
      </c>
      <c r="M16" s="73"/>
      <c r="N16" s="75">
        <v>9687</v>
      </c>
      <c r="O16" s="73"/>
    </row>
    <row r="17" spans="1:15" x14ac:dyDescent="0.35">
      <c r="A17" s="76" t="s">
        <v>523</v>
      </c>
      <c r="B17" s="76" t="s">
        <v>165</v>
      </c>
      <c r="C17" s="76" t="s">
        <v>165</v>
      </c>
      <c r="D17" s="76"/>
      <c r="E17" s="76" t="s">
        <v>524</v>
      </c>
      <c r="F17" s="76" t="s">
        <v>75</v>
      </c>
      <c r="G17" s="76" t="s">
        <v>525</v>
      </c>
      <c r="H17" s="76" t="s">
        <v>526</v>
      </c>
      <c r="I17" s="76" t="s">
        <v>520</v>
      </c>
      <c r="J17" s="77">
        <v>7000000</v>
      </c>
      <c r="K17" s="76" t="s">
        <v>527</v>
      </c>
      <c r="L17" s="76">
        <v>1204</v>
      </c>
      <c r="M17" s="76"/>
      <c r="N17" s="78">
        <v>632</v>
      </c>
      <c r="O17" s="76"/>
    </row>
    <row r="18" spans="1:15" x14ac:dyDescent="0.35">
      <c r="A18" s="73" t="s">
        <v>523</v>
      </c>
      <c r="B18" s="73" t="s">
        <v>75</v>
      </c>
      <c r="C18" s="73" t="s">
        <v>75</v>
      </c>
      <c r="D18" s="73"/>
      <c r="E18" s="73" t="s">
        <v>524</v>
      </c>
      <c r="F18" s="73" t="s">
        <v>75</v>
      </c>
      <c r="G18" s="73" t="s">
        <v>525</v>
      </c>
      <c r="H18" s="73" t="s">
        <v>526</v>
      </c>
      <c r="I18" s="73" t="s">
        <v>520</v>
      </c>
      <c r="J18" s="74">
        <v>152500</v>
      </c>
      <c r="K18" s="73" t="s">
        <v>527</v>
      </c>
      <c r="L18" s="73">
        <v>1204</v>
      </c>
      <c r="M18" s="73"/>
      <c r="N18" s="75">
        <v>7888</v>
      </c>
      <c r="O18" s="73"/>
    </row>
    <row r="19" spans="1:15" x14ac:dyDescent="0.35">
      <c r="A19" s="76" t="s">
        <v>517</v>
      </c>
      <c r="B19" s="76" t="s">
        <v>495</v>
      </c>
      <c r="C19" s="76" t="s">
        <v>495</v>
      </c>
      <c r="D19" s="76" t="s">
        <v>420</v>
      </c>
      <c r="E19" s="76" t="s">
        <v>528</v>
      </c>
      <c r="F19" s="76" t="s">
        <v>75</v>
      </c>
      <c r="G19" s="76"/>
      <c r="H19" s="76"/>
      <c r="I19" s="76" t="s">
        <v>529</v>
      </c>
      <c r="J19" s="77">
        <v>5000000</v>
      </c>
      <c r="K19" s="76" t="s">
        <v>521</v>
      </c>
      <c r="L19" s="76">
        <v>1205</v>
      </c>
      <c r="M19" s="76"/>
      <c r="N19" s="78">
        <v>210312</v>
      </c>
      <c r="O19" s="76"/>
    </row>
    <row r="20" spans="1:15" x14ac:dyDescent="0.35">
      <c r="A20" s="73" t="s">
        <v>517</v>
      </c>
      <c r="B20" s="73" t="s">
        <v>431</v>
      </c>
      <c r="C20" s="73" t="s">
        <v>431</v>
      </c>
      <c r="D20" s="73"/>
      <c r="E20" s="73" t="s">
        <v>528</v>
      </c>
      <c r="F20" s="73" t="s">
        <v>75</v>
      </c>
      <c r="G20" s="73"/>
      <c r="H20" s="73"/>
      <c r="I20" s="73" t="s">
        <v>529</v>
      </c>
      <c r="J20" s="74">
        <v>5000000</v>
      </c>
      <c r="K20" s="73" t="s">
        <v>521</v>
      </c>
      <c r="L20" s="73">
        <v>1205</v>
      </c>
      <c r="M20" s="73"/>
      <c r="N20" s="75">
        <v>8932</v>
      </c>
      <c r="O20" s="73"/>
    </row>
    <row r="21" spans="1:15" x14ac:dyDescent="0.35">
      <c r="A21" s="76" t="s">
        <v>517</v>
      </c>
      <c r="B21" s="76" t="s">
        <v>498</v>
      </c>
      <c r="C21" s="76" t="s">
        <v>498</v>
      </c>
      <c r="D21" s="76"/>
      <c r="E21" s="76" t="s">
        <v>528</v>
      </c>
      <c r="F21" s="76" t="s">
        <v>75</v>
      </c>
      <c r="G21" s="76"/>
      <c r="H21" s="76"/>
      <c r="I21" s="76" t="s">
        <v>529</v>
      </c>
      <c r="J21" s="77">
        <v>5000000</v>
      </c>
      <c r="K21" s="76" t="s">
        <v>521</v>
      </c>
      <c r="L21" s="76">
        <v>1205</v>
      </c>
      <c r="M21" s="76"/>
      <c r="N21" s="78">
        <v>38643</v>
      </c>
      <c r="O21" s="76"/>
    </row>
    <row r="22" spans="1:15" x14ac:dyDescent="0.35">
      <c r="A22" s="73" t="s">
        <v>517</v>
      </c>
      <c r="B22" s="73" t="s">
        <v>165</v>
      </c>
      <c r="C22" s="73" t="s">
        <v>165</v>
      </c>
      <c r="D22" s="73"/>
      <c r="E22" s="73" t="s">
        <v>528</v>
      </c>
      <c r="F22" s="73" t="s">
        <v>75</v>
      </c>
      <c r="G22" s="73"/>
      <c r="H22" s="73"/>
      <c r="I22" s="73" t="s">
        <v>529</v>
      </c>
      <c r="J22" s="74">
        <v>5000000</v>
      </c>
      <c r="K22" s="73" t="s">
        <v>521</v>
      </c>
      <c r="L22" s="73">
        <v>1205</v>
      </c>
      <c r="M22" s="73"/>
      <c r="N22" s="75">
        <v>59613</v>
      </c>
      <c r="O22" s="73"/>
    </row>
    <row r="23" spans="1:15" x14ac:dyDescent="0.35">
      <c r="A23" s="76" t="s">
        <v>517</v>
      </c>
      <c r="B23" s="76" t="s">
        <v>75</v>
      </c>
      <c r="C23" s="76" t="s">
        <v>75</v>
      </c>
      <c r="D23" s="76"/>
      <c r="E23" s="76" t="s">
        <v>528</v>
      </c>
      <c r="F23" s="76" t="s">
        <v>75</v>
      </c>
      <c r="G23" s="76" t="s">
        <v>399</v>
      </c>
      <c r="H23" s="76" t="s">
        <v>530</v>
      </c>
      <c r="I23" s="76" t="s">
        <v>529</v>
      </c>
      <c r="J23" s="77">
        <v>236135</v>
      </c>
      <c r="K23" s="76" t="s">
        <v>521</v>
      </c>
      <c r="L23" s="76">
        <v>1205</v>
      </c>
      <c r="M23" s="76"/>
      <c r="N23" s="78">
        <v>49732</v>
      </c>
      <c r="O23" s="76"/>
    </row>
    <row r="24" spans="1:15" x14ac:dyDescent="0.35">
      <c r="A24" s="73" t="s">
        <v>517</v>
      </c>
      <c r="B24" s="73" t="s">
        <v>75</v>
      </c>
      <c r="C24" s="73" t="s">
        <v>75</v>
      </c>
      <c r="D24" s="73"/>
      <c r="E24" s="73" t="s">
        <v>528</v>
      </c>
      <c r="F24" s="73" t="s">
        <v>75</v>
      </c>
      <c r="G24" s="73" t="s">
        <v>399</v>
      </c>
      <c r="H24" s="73" t="s">
        <v>531</v>
      </c>
      <c r="I24" s="73" t="s">
        <v>529</v>
      </c>
      <c r="J24" s="74">
        <v>100000</v>
      </c>
      <c r="K24" s="73" t="s">
        <v>521</v>
      </c>
      <c r="L24" s="73">
        <v>1205</v>
      </c>
      <c r="M24" s="73"/>
      <c r="N24" s="75">
        <v>40000</v>
      </c>
      <c r="O24" s="73"/>
    </row>
    <row r="25" spans="1:15" x14ac:dyDescent="0.35">
      <c r="A25" s="76" t="s">
        <v>517</v>
      </c>
      <c r="B25" s="76" t="s">
        <v>495</v>
      </c>
      <c r="C25" s="76" t="s">
        <v>495</v>
      </c>
      <c r="D25" s="76" t="s">
        <v>420</v>
      </c>
      <c r="E25" s="76" t="s">
        <v>532</v>
      </c>
      <c r="F25" s="76" t="s">
        <v>519</v>
      </c>
      <c r="G25" s="76" t="s">
        <v>398</v>
      </c>
      <c r="H25" s="76"/>
      <c r="I25" s="76" t="s">
        <v>130</v>
      </c>
      <c r="J25" s="77"/>
      <c r="K25" s="76" t="s">
        <v>533</v>
      </c>
      <c r="L25" s="76">
        <v>1301</v>
      </c>
      <c r="M25" s="76"/>
      <c r="N25" s="78">
        <v>5300</v>
      </c>
      <c r="O25" s="76"/>
    </row>
    <row r="26" spans="1:15" x14ac:dyDescent="0.35">
      <c r="A26" s="73" t="s">
        <v>517</v>
      </c>
      <c r="B26" s="73" t="s">
        <v>431</v>
      </c>
      <c r="C26" s="73" t="s">
        <v>431</v>
      </c>
      <c r="D26" s="73"/>
      <c r="E26" s="73" t="s">
        <v>532</v>
      </c>
      <c r="F26" s="73" t="s">
        <v>519</v>
      </c>
      <c r="G26" s="73" t="s">
        <v>398</v>
      </c>
      <c r="H26" s="73"/>
      <c r="I26" s="73" t="s">
        <v>130</v>
      </c>
      <c r="J26" s="74"/>
      <c r="K26" s="73" t="s">
        <v>533</v>
      </c>
      <c r="L26" s="73">
        <v>1301</v>
      </c>
      <c r="M26" s="73"/>
      <c r="N26" s="75">
        <v>382</v>
      </c>
      <c r="O26" s="73"/>
    </row>
    <row r="27" spans="1:15" x14ac:dyDescent="0.35">
      <c r="A27" s="76" t="s">
        <v>517</v>
      </c>
      <c r="B27" s="76" t="s">
        <v>498</v>
      </c>
      <c r="C27" s="76" t="s">
        <v>498</v>
      </c>
      <c r="D27" s="76"/>
      <c r="E27" s="76" t="s">
        <v>532</v>
      </c>
      <c r="F27" s="76" t="s">
        <v>519</v>
      </c>
      <c r="G27" s="76" t="s">
        <v>398</v>
      </c>
      <c r="H27" s="76"/>
      <c r="I27" s="76" t="s">
        <v>130</v>
      </c>
      <c r="J27" s="77"/>
      <c r="K27" s="76" t="s">
        <v>533</v>
      </c>
      <c r="L27" s="76">
        <v>1301</v>
      </c>
      <c r="M27" s="76"/>
      <c r="N27" s="78">
        <v>1000</v>
      </c>
      <c r="O27" s="76"/>
    </row>
    <row r="28" spans="1:15" x14ac:dyDescent="0.35">
      <c r="A28" s="73" t="s">
        <v>517</v>
      </c>
      <c r="B28" s="73" t="s">
        <v>495</v>
      </c>
      <c r="C28" s="73" t="s">
        <v>495</v>
      </c>
      <c r="D28" s="73" t="s">
        <v>420</v>
      </c>
      <c r="E28" s="73" t="s">
        <v>532</v>
      </c>
      <c r="F28" s="73" t="s">
        <v>519</v>
      </c>
      <c r="G28" s="73" t="s">
        <v>398</v>
      </c>
      <c r="H28" s="73"/>
      <c r="I28" s="73" t="s">
        <v>130</v>
      </c>
      <c r="J28" s="74"/>
      <c r="K28" s="73" t="s">
        <v>534</v>
      </c>
      <c r="L28" s="73">
        <v>1301</v>
      </c>
      <c r="M28" s="73"/>
      <c r="N28" s="75">
        <v>2882</v>
      </c>
      <c r="O28" s="73"/>
    </row>
    <row r="29" spans="1:15" x14ac:dyDescent="0.35">
      <c r="A29" s="76" t="s">
        <v>517</v>
      </c>
      <c r="B29" s="76" t="s">
        <v>431</v>
      </c>
      <c r="C29" s="76" t="s">
        <v>431</v>
      </c>
      <c r="D29" s="76"/>
      <c r="E29" s="76" t="s">
        <v>532</v>
      </c>
      <c r="F29" s="76" t="s">
        <v>519</v>
      </c>
      <c r="G29" s="76" t="s">
        <v>398</v>
      </c>
      <c r="H29" s="76"/>
      <c r="I29" s="76" t="s">
        <v>130</v>
      </c>
      <c r="J29" s="77"/>
      <c r="K29" s="76" t="s">
        <v>534</v>
      </c>
      <c r="L29" s="76">
        <v>1301</v>
      </c>
      <c r="M29" s="76"/>
      <c r="N29" s="78">
        <v>421</v>
      </c>
      <c r="O29" s="76"/>
    </row>
    <row r="30" spans="1:15" x14ac:dyDescent="0.35">
      <c r="A30" s="73" t="s">
        <v>517</v>
      </c>
      <c r="B30" s="73" t="s">
        <v>498</v>
      </c>
      <c r="C30" s="73" t="s">
        <v>498</v>
      </c>
      <c r="D30" s="73"/>
      <c r="E30" s="73" t="s">
        <v>532</v>
      </c>
      <c r="F30" s="73" t="s">
        <v>519</v>
      </c>
      <c r="G30" s="73" t="s">
        <v>398</v>
      </c>
      <c r="H30" s="73"/>
      <c r="I30" s="73" t="s">
        <v>130</v>
      </c>
      <c r="J30" s="74"/>
      <c r="K30" s="73" t="s">
        <v>534</v>
      </c>
      <c r="L30" s="73">
        <v>1301</v>
      </c>
      <c r="M30" s="73"/>
      <c r="N30" s="75">
        <v>500</v>
      </c>
      <c r="O30" s="73"/>
    </row>
    <row r="31" spans="1:15" x14ac:dyDescent="0.35">
      <c r="A31" s="76" t="s">
        <v>517</v>
      </c>
      <c r="B31" s="76" t="s">
        <v>495</v>
      </c>
      <c r="C31" s="76" t="s">
        <v>495</v>
      </c>
      <c r="D31" s="76" t="s">
        <v>420</v>
      </c>
      <c r="E31" s="76" t="s">
        <v>535</v>
      </c>
      <c r="F31" s="76" t="s">
        <v>519</v>
      </c>
      <c r="G31" s="76" t="s">
        <v>398</v>
      </c>
      <c r="H31" s="76"/>
      <c r="I31" s="76" t="s">
        <v>130</v>
      </c>
      <c r="J31" s="77"/>
      <c r="K31" s="76" t="s">
        <v>533</v>
      </c>
      <c r="L31" s="76">
        <v>1305</v>
      </c>
      <c r="M31" s="76"/>
      <c r="N31" s="78">
        <v>2911</v>
      </c>
      <c r="O31" s="76"/>
    </row>
    <row r="32" spans="1:15" x14ac:dyDescent="0.35">
      <c r="A32" s="73" t="s">
        <v>517</v>
      </c>
      <c r="B32" s="73" t="s">
        <v>431</v>
      </c>
      <c r="C32" s="73" t="s">
        <v>431</v>
      </c>
      <c r="D32" s="73"/>
      <c r="E32" s="73" t="s">
        <v>535</v>
      </c>
      <c r="F32" s="73" t="s">
        <v>519</v>
      </c>
      <c r="G32" s="73" t="s">
        <v>398</v>
      </c>
      <c r="H32" s="73"/>
      <c r="I32" s="73" t="s">
        <v>130</v>
      </c>
      <c r="J32" s="74"/>
      <c r="K32" s="73" t="s">
        <v>533</v>
      </c>
      <c r="L32" s="73">
        <v>1305</v>
      </c>
      <c r="M32" s="73"/>
      <c r="N32" s="75">
        <v>171</v>
      </c>
      <c r="O32" s="73"/>
    </row>
    <row r="33" spans="1:15" x14ac:dyDescent="0.35">
      <c r="A33" s="76" t="s">
        <v>517</v>
      </c>
      <c r="B33" s="76" t="s">
        <v>498</v>
      </c>
      <c r="C33" s="76" t="s">
        <v>498</v>
      </c>
      <c r="D33" s="76"/>
      <c r="E33" s="76" t="s">
        <v>535</v>
      </c>
      <c r="F33" s="76" t="s">
        <v>519</v>
      </c>
      <c r="G33" s="76" t="s">
        <v>398</v>
      </c>
      <c r="H33" s="76"/>
      <c r="I33" s="76" t="s">
        <v>130</v>
      </c>
      <c r="J33" s="77"/>
      <c r="K33" s="76" t="s">
        <v>533</v>
      </c>
      <c r="L33" s="76">
        <v>1305</v>
      </c>
      <c r="M33" s="76"/>
      <c r="N33" s="78">
        <v>750</v>
      </c>
      <c r="O33" s="76"/>
    </row>
    <row r="34" spans="1:15" x14ac:dyDescent="0.35">
      <c r="A34" s="73" t="s">
        <v>517</v>
      </c>
      <c r="B34" s="73" t="s">
        <v>495</v>
      </c>
      <c r="C34" s="73" t="s">
        <v>495</v>
      </c>
      <c r="D34" s="73" t="s">
        <v>420</v>
      </c>
      <c r="E34" s="73" t="s">
        <v>536</v>
      </c>
      <c r="F34" s="73" t="s">
        <v>519</v>
      </c>
      <c r="G34" s="73" t="s">
        <v>398</v>
      </c>
      <c r="H34" s="73"/>
      <c r="I34" s="73" t="s">
        <v>536</v>
      </c>
      <c r="J34" s="74"/>
      <c r="K34" s="73"/>
      <c r="L34" s="73"/>
      <c r="M34" s="73"/>
      <c r="N34" s="75">
        <v>99819</v>
      </c>
      <c r="O34" s="73"/>
    </row>
    <row r="35" spans="1:15" x14ac:dyDescent="0.35">
      <c r="A35" s="76" t="s">
        <v>517</v>
      </c>
      <c r="B35" s="76" t="s">
        <v>431</v>
      </c>
      <c r="C35" s="76" t="s">
        <v>431</v>
      </c>
      <c r="D35" s="76"/>
      <c r="E35" s="76" t="s">
        <v>536</v>
      </c>
      <c r="F35" s="76" t="s">
        <v>519</v>
      </c>
      <c r="G35" s="76" t="s">
        <v>398</v>
      </c>
      <c r="H35" s="76"/>
      <c r="I35" s="76" t="s">
        <v>536</v>
      </c>
      <c r="J35" s="77"/>
      <c r="K35" s="76"/>
      <c r="L35" s="76"/>
      <c r="M35" s="76"/>
      <c r="N35" s="78">
        <v>5338</v>
      </c>
      <c r="O35" s="76"/>
    </row>
    <row r="36" spans="1:15" x14ac:dyDescent="0.35">
      <c r="A36" s="73" t="s">
        <v>517</v>
      </c>
      <c r="B36" s="73" t="s">
        <v>498</v>
      </c>
      <c r="C36" s="73" t="s">
        <v>498</v>
      </c>
      <c r="D36" s="73"/>
      <c r="E36" s="73" t="s">
        <v>536</v>
      </c>
      <c r="F36" s="73" t="s">
        <v>519</v>
      </c>
      <c r="G36" s="73" t="s">
        <v>398</v>
      </c>
      <c r="H36" s="73"/>
      <c r="I36" s="73" t="s">
        <v>536</v>
      </c>
      <c r="J36" s="74"/>
      <c r="K36" s="73"/>
      <c r="L36" s="73"/>
      <c r="M36" s="73"/>
      <c r="N36" s="75">
        <v>16724</v>
      </c>
      <c r="O36" s="73"/>
    </row>
    <row r="37" spans="1:15" x14ac:dyDescent="0.35">
      <c r="A37" s="76" t="s">
        <v>517</v>
      </c>
      <c r="B37" s="76" t="s">
        <v>165</v>
      </c>
      <c r="C37" s="76" t="s">
        <v>165</v>
      </c>
      <c r="D37" s="76"/>
      <c r="E37" s="76" t="s">
        <v>536</v>
      </c>
      <c r="F37" s="76" t="s">
        <v>519</v>
      </c>
      <c r="G37" s="76" t="s">
        <v>398</v>
      </c>
      <c r="H37" s="76"/>
      <c r="I37" s="76" t="s">
        <v>536</v>
      </c>
      <c r="J37" s="77"/>
      <c r="K37" s="76"/>
      <c r="L37" s="76"/>
      <c r="M37" s="76"/>
      <c r="N37" s="78">
        <v>12914</v>
      </c>
      <c r="O37" s="76"/>
    </row>
    <row r="38" spans="1:15" x14ac:dyDescent="0.35">
      <c r="A38" s="73" t="s">
        <v>517</v>
      </c>
      <c r="B38" s="73" t="s">
        <v>75</v>
      </c>
      <c r="C38" s="73" t="s">
        <v>75</v>
      </c>
      <c r="D38" s="73"/>
      <c r="E38" s="73" t="s">
        <v>536</v>
      </c>
      <c r="F38" s="73" t="s">
        <v>519</v>
      </c>
      <c r="G38" s="73" t="s">
        <v>398</v>
      </c>
      <c r="H38" s="73"/>
      <c r="I38" s="73" t="s">
        <v>536</v>
      </c>
      <c r="J38" s="74"/>
      <c r="K38" s="73"/>
      <c r="L38" s="73"/>
      <c r="M38" s="73"/>
      <c r="N38" s="75">
        <v>147318</v>
      </c>
      <c r="O38" s="73"/>
    </row>
    <row r="39" spans="1:15" x14ac:dyDescent="0.35">
      <c r="A39" s="76" t="s">
        <v>517</v>
      </c>
      <c r="B39" s="76" t="s">
        <v>495</v>
      </c>
      <c r="C39" s="76" t="s">
        <v>495</v>
      </c>
      <c r="D39" s="76" t="s">
        <v>420</v>
      </c>
      <c r="E39" s="76" t="s">
        <v>537</v>
      </c>
      <c r="F39" s="76" t="s">
        <v>519</v>
      </c>
      <c r="G39" s="76" t="s">
        <v>398</v>
      </c>
      <c r="H39" s="76"/>
      <c r="I39" s="76" t="s">
        <v>537</v>
      </c>
      <c r="J39" s="77"/>
      <c r="K39" s="76"/>
      <c r="L39" s="76"/>
      <c r="M39" s="76"/>
      <c r="N39" s="78">
        <v>164315</v>
      </c>
      <c r="O39" s="76"/>
    </row>
    <row r="40" spans="1:15" x14ac:dyDescent="0.35">
      <c r="A40" s="73" t="s">
        <v>517</v>
      </c>
      <c r="B40" s="73" t="s">
        <v>431</v>
      </c>
      <c r="C40" s="73" t="s">
        <v>431</v>
      </c>
      <c r="D40" s="73"/>
      <c r="E40" s="73" t="s">
        <v>537</v>
      </c>
      <c r="F40" s="73" t="s">
        <v>519</v>
      </c>
      <c r="G40" s="73" t="s">
        <v>398</v>
      </c>
      <c r="H40" s="73"/>
      <c r="I40" s="73" t="s">
        <v>537</v>
      </c>
      <c r="J40" s="74"/>
      <c r="K40" s="73"/>
      <c r="L40" s="73"/>
      <c r="M40" s="73"/>
      <c r="N40" s="75">
        <v>11478</v>
      </c>
      <c r="O40" s="73"/>
    </row>
    <row r="41" spans="1:15" x14ac:dyDescent="0.35">
      <c r="A41" s="76" t="s">
        <v>517</v>
      </c>
      <c r="B41" s="76" t="s">
        <v>498</v>
      </c>
      <c r="C41" s="76" t="s">
        <v>498</v>
      </c>
      <c r="D41" s="76"/>
      <c r="E41" s="76" t="s">
        <v>537</v>
      </c>
      <c r="F41" s="76" t="s">
        <v>519</v>
      </c>
      <c r="G41" s="76" t="s">
        <v>398</v>
      </c>
      <c r="H41" s="76"/>
      <c r="I41" s="76" t="s">
        <v>537</v>
      </c>
      <c r="J41" s="77"/>
      <c r="K41" s="76"/>
      <c r="L41" s="76"/>
      <c r="M41" s="76"/>
      <c r="N41" s="78">
        <v>660297</v>
      </c>
      <c r="O41" s="76"/>
    </row>
    <row r="42" spans="1:15" x14ac:dyDescent="0.35">
      <c r="A42" s="73" t="s">
        <v>517</v>
      </c>
      <c r="B42" s="73" t="s">
        <v>165</v>
      </c>
      <c r="C42" s="73" t="s">
        <v>165</v>
      </c>
      <c r="D42" s="73"/>
      <c r="E42" s="73" t="s">
        <v>537</v>
      </c>
      <c r="F42" s="73" t="s">
        <v>519</v>
      </c>
      <c r="G42" s="73" t="s">
        <v>398</v>
      </c>
      <c r="H42" s="73"/>
      <c r="I42" s="73" t="s">
        <v>537</v>
      </c>
      <c r="J42" s="74"/>
      <c r="K42" s="73"/>
      <c r="L42" s="73"/>
      <c r="M42" s="73"/>
      <c r="N42" s="75">
        <v>50921</v>
      </c>
      <c r="O42" s="73"/>
    </row>
    <row r="43" spans="1:15" x14ac:dyDescent="0.35">
      <c r="A43" s="76" t="s">
        <v>517</v>
      </c>
      <c r="B43" s="76" t="s">
        <v>75</v>
      </c>
      <c r="C43" s="76" t="s">
        <v>75</v>
      </c>
      <c r="D43" s="76"/>
      <c r="E43" s="76" t="s">
        <v>537</v>
      </c>
      <c r="F43" s="76" t="s">
        <v>519</v>
      </c>
      <c r="G43" s="76" t="s">
        <v>398</v>
      </c>
      <c r="H43" s="76"/>
      <c r="I43" s="76" t="s">
        <v>537</v>
      </c>
      <c r="J43" s="77"/>
      <c r="K43" s="76"/>
      <c r="L43" s="76"/>
      <c r="M43" s="76"/>
      <c r="N43" s="78">
        <v>596650</v>
      </c>
      <c r="O43" s="76"/>
    </row>
    <row r="44" spans="1:15" x14ac:dyDescent="0.35">
      <c r="A44" s="73" t="s">
        <v>517</v>
      </c>
      <c r="B44" s="73" t="s">
        <v>495</v>
      </c>
      <c r="C44" s="73" t="s">
        <v>495</v>
      </c>
      <c r="D44" s="73" t="s">
        <v>420</v>
      </c>
      <c r="E44" s="73" t="s">
        <v>504</v>
      </c>
      <c r="F44" s="73" t="s">
        <v>519</v>
      </c>
      <c r="G44" s="73" t="s">
        <v>398</v>
      </c>
      <c r="H44" s="73"/>
      <c r="I44" s="73" t="s">
        <v>504</v>
      </c>
      <c r="J44" s="74"/>
      <c r="K44" s="73"/>
      <c r="L44" s="73"/>
      <c r="M44" s="73"/>
      <c r="N44" s="75">
        <v>14287</v>
      </c>
      <c r="O44" s="73"/>
    </row>
    <row r="45" spans="1:15" x14ac:dyDescent="0.35">
      <c r="A45" s="76" t="s">
        <v>517</v>
      </c>
      <c r="B45" s="76" t="s">
        <v>431</v>
      </c>
      <c r="C45" s="76" t="s">
        <v>431</v>
      </c>
      <c r="D45" s="76"/>
      <c r="E45" s="76" t="s">
        <v>504</v>
      </c>
      <c r="F45" s="76" t="s">
        <v>519</v>
      </c>
      <c r="G45" s="76" t="s">
        <v>398</v>
      </c>
      <c r="H45" s="76"/>
      <c r="I45" s="76" t="s">
        <v>504</v>
      </c>
      <c r="J45" s="77"/>
      <c r="K45" s="76"/>
      <c r="L45" s="76"/>
      <c r="M45" s="76"/>
      <c r="N45" s="78">
        <v>366</v>
      </c>
      <c r="O45" s="76"/>
    </row>
    <row r="46" spans="1:15" x14ac:dyDescent="0.35">
      <c r="A46" s="73" t="s">
        <v>517</v>
      </c>
      <c r="B46" s="73" t="s">
        <v>498</v>
      </c>
      <c r="C46" s="73" t="s">
        <v>498</v>
      </c>
      <c r="D46" s="73"/>
      <c r="E46" s="73" t="s">
        <v>504</v>
      </c>
      <c r="F46" s="73" t="s">
        <v>519</v>
      </c>
      <c r="G46" s="73" t="s">
        <v>398</v>
      </c>
      <c r="H46" s="73"/>
      <c r="I46" s="73" t="s">
        <v>504</v>
      </c>
      <c r="J46" s="74"/>
      <c r="K46" s="73"/>
      <c r="L46" s="73"/>
      <c r="M46" s="73"/>
      <c r="N46" s="75">
        <v>126</v>
      </c>
      <c r="O46" s="73"/>
    </row>
    <row r="47" spans="1:15" x14ac:dyDescent="0.35">
      <c r="A47" s="76" t="s">
        <v>517</v>
      </c>
      <c r="B47" s="76" t="s">
        <v>165</v>
      </c>
      <c r="C47" s="76" t="s">
        <v>165</v>
      </c>
      <c r="D47" s="76"/>
      <c r="E47" s="76" t="s">
        <v>504</v>
      </c>
      <c r="F47" s="76" t="s">
        <v>519</v>
      </c>
      <c r="G47" s="76" t="s">
        <v>398</v>
      </c>
      <c r="H47" s="76"/>
      <c r="I47" s="76" t="s">
        <v>504</v>
      </c>
      <c r="J47" s="77"/>
      <c r="K47" s="76"/>
      <c r="L47" s="76"/>
      <c r="M47" s="76"/>
      <c r="N47" s="78">
        <v>9232</v>
      </c>
      <c r="O47" s="76"/>
    </row>
    <row r="48" spans="1:15" x14ac:dyDescent="0.35">
      <c r="A48" s="73" t="s">
        <v>517</v>
      </c>
      <c r="B48" s="73" t="s">
        <v>495</v>
      </c>
      <c r="C48" s="73" t="s">
        <v>495</v>
      </c>
      <c r="D48" s="73" t="s">
        <v>420</v>
      </c>
      <c r="E48" s="73" t="s">
        <v>506</v>
      </c>
      <c r="F48" s="73" t="s">
        <v>519</v>
      </c>
      <c r="G48" s="73" t="s">
        <v>398</v>
      </c>
      <c r="H48" s="73"/>
      <c r="I48" s="73" t="s">
        <v>506</v>
      </c>
      <c r="J48" s="74"/>
      <c r="K48" s="73"/>
      <c r="L48" s="73"/>
      <c r="M48" s="73"/>
      <c r="N48" s="75">
        <v>9525</v>
      </c>
      <c r="O48" s="73"/>
    </row>
    <row r="49" spans="1:15" x14ac:dyDescent="0.35">
      <c r="A49" s="76" t="s">
        <v>517</v>
      </c>
      <c r="B49" s="76" t="s">
        <v>431</v>
      </c>
      <c r="C49" s="76" t="s">
        <v>431</v>
      </c>
      <c r="D49" s="76"/>
      <c r="E49" s="76" t="s">
        <v>506</v>
      </c>
      <c r="F49" s="76" t="s">
        <v>519</v>
      </c>
      <c r="G49" s="76" t="s">
        <v>398</v>
      </c>
      <c r="H49" s="76"/>
      <c r="I49" s="76" t="s">
        <v>506</v>
      </c>
      <c r="J49" s="77"/>
      <c r="K49" s="76"/>
      <c r="L49" s="76"/>
      <c r="M49" s="76"/>
      <c r="N49" s="78">
        <v>244</v>
      </c>
      <c r="O49" s="76"/>
    </row>
    <row r="50" spans="1:15" x14ac:dyDescent="0.35">
      <c r="A50" s="73" t="s">
        <v>517</v>
      </c>
      <c r="B50" s="73" t="s">
        <v>498</v>
      </c>
      <c r="C50" s="73" t="s">
        <v>498</v>
      </c>
      <c r="D50" s="73"/>
      <c r="E50" s="73" t="s">
        <v>506</v>
      </c>
      <c r="F50" s="73" t="s">
        <v>519</v>
      </c>
      <c r="G50" s="73" t="s">
        <v>398</v>
      </c>
      <c r="H50" s="73"/>
      <c r="I50" s="73" t="s">
        <v>506</v>
      </c>
      <c r="J50" s="74"/>
      <c r="K50" s="73"/>
      <c r="L50" s="73"/>
      <c r="M50" s="73"/>
      <c r="N50" s="75">
        <v>85</v>
      </c>
      <c r="O50" s="73"/>
    </row>
    <row r="51" spans="1:15" x14ac:dyDescent="0.35">
      <c r="A51" s="76" t="s">
        <v>517</v>
      </c>
      <c r="B51" s="76" t="s">
        <v>165</v>
      </c>
      <c r="C51" s="76" t="s">
        <v>165</v>
      </c>
      <c r="D51" s="76"/>
      <c r="E51" s="76" t="s">
        <v>506</v>
      </c>
      <c r="F51" s="76" t="s">
        <v>519</v>
      </c>
      <c r="G51" s="76" t="s">
        <v>398</v>
      </c>
      <c r="H51" s="76"/>
      <c r="I51" s="76" t="s">
        <v>506</v>
      </c>
      <c r="J51" s="77"/>
      <c r="K51" s="76"/>
      <c r="L51" s="76"/>
      <c r="M51" s="76"/>
      <c r="N51" s="78">
        <v>6156</v>
      </c>
      <c r="O51" s="76"/>
    </row>
    <row r="56" spans="1:15" x14ac:dyDescent="0.35">
      <c r="J56"/>
      <c r="K56" s="114"/>
      <c r="L56" s="114"/>
      <c r="M56" s="45"/>
      <c r="N56" s="7"/>
    </row>
    <row r="57" spans="1:15" x14ac:dyDescent="0.35">
      <c r="J57"/>
      <c r="K57" s="114"/>
      <c r="L57" s="114"/>
      <c r="M57" s="45"/>
      <c r="N57" s="7"/>
    </row>
    <row r="58" spans="1:15" x14ac:dyDescent="0.35">
      <c r="J58"/>
      <c r="K58" s="114"/>
      <c r="L58" s="114"/>
      <c r="M58" s="45"/>
      <c r="N58" s="7"/>
    </row>
    <row r="59" spans="1:15" ht="30" customHeight="1" x14ac:dyDescent="0.35">
      <c r="J59"/>
      <c r="K59" s="114"/>
      <c r="L59" s="114"/>
      <c r="M59" s="45"/>
      <c r="N59" s="7"/>
    </row>
    <row r="60" spans="1:15" ht="30" customHeight="1" x14ac:dyDescent="0.35">
      <c r="J60"/>
      <c r="K60" s="114"/>
      <c r="L60" s="114"/>
      <c r="M60" s="45"/>
      <c r="N60" s="7"/>
    </row>
    <row r="61" spans="1:15" ht="30" customHeight="1" x14ac:dyDescent="0.35">
      <c r="J61"/>
      <c r="K61" s="114"/>
      <c r="L61" s="114"/>
      <c r="M61" s="45"/>
      <c r="N61" s="7"/>
    </row>
    <row r="62" spans="1:15" ht="30" customHeight="1" x14ac:dyDescent="0.35">
      <c r="J62"/>
      <c r="K62" s="114"/>
      <c r="L62" s="114"/>
      <c r="M62" s="45"/>
      <c r="N62" s="7"/>
    </row>
    <row r="63" spans="1:15" ht="30" customHeight="1" x14ac:dyDescent="0.35">
      <c r="J63"/>
      <c r="K63" s="114"/>
      <c r="L63" s="114"/>
      <c r="M63" s="45"/>
      <c r="N63" s="7"/>
    </row>
    <row r="64" spans="1:15" x14ac:dyDescent="0.35">
      <c r="J64"/>
      <c r="K64" s="114"/>
      <c r="L64" s="114"/>
      <c r="M64" s="45"/>
      <c r="N64" s="7"/>
    </row>
    <row r="65" spans="10:14" x14ac:dyDescent="0.35">
      <c r="J65"/>
      <c r="K65" s="114"/>
      <c r="L65" s="114"/>
      <c r="M65" s="45"/>
      <c r="N65" s="7"/>
    </row>
    <row r="66" spans="10:14" x14ac:dyDescent="0.35">
      <c r="J66"/>
      <c r="K66" s="114"/>
      <c r="L66" s="114"/>
      <c r="M66" s="45"/>
      <c r="N66" s="7"/>
    </row>
    <row r="67" spans="10:14" x14ac:dyDescent="0.35">
      <c r="J67"/>
      <c r="K67" s="114"/>
      <c r="L67" s="114"/>
      <c r="M67" s="45"/>
      <c r="N67" s="7"/>
    </row>
    <row r="68" spans="10:14" x14ac:dyDescent="0.35">
      <c r="J68"/>
      <c r="K68" s="114"/>
      <c r="L68" s="114"/>
      <c r="M68" s="45"/>
      <c r="N68" s="7"/>
    </row>
    <row r="69" spans="10:14" x14ac:dyDescent="0.35">
      <c r="J69"/>
      <c r="K69" s="114"/>
      <c r="L69" s="114"/>
      <c r="M69" s="45"/>
      <c r="N69" s="7"/>
    </row>
    <row r="70" spans="10:14" x14ac:dyDescent="0.35">
      <c r="J70"/>
      <c r="K70" s="114"/>
      <c r="L70" s="114"/>
      <c r="M70" s="45"/>
      <c r="N70" s="7"/>
    </row>
    <row r="71" spans="10:14" x14ac:dyDescent="0.35">
      <c r="J71"/>
      <c r="K71" s="114"/>
      <c r="L71" s="114"/>
      <c r="M71" s="45"/>
      <c r="N71" s="7"/>
    </row>
    <row r="72" spans="10:14" x14ac:dyDescent="0.35">
      <c r="J72"/>
      <c r="K72" s="114"/>
      <c r="L72" s="114"/>
      <c r="M72" s="45"/>
      <c r="N72" s="7"/>
    </row>
    <row r="73" spans="10:14" x14ac:dyDescent="0.35">
      <c r="J73"/>
      <c r="K73" s="114"/>
      <c r="L73" s="114"/>
      <c r="M73" s="45"/>
      <c r="N73" s="7"/>
    </row>
    <row r="74" spans="10:14" x14ac:dyDescent="0.35">
      <c r="J74"/>
      <c r="K74" s="114"/>
      <c r="L74" s="114"/>
      <c r="M74" s="45"/>
      <c r="N74" s="7"/>
    </row>
    <row r="75" spans="10:14" x14ac:dyDescent="0.35">
      <c r="J75"/>
      <c r="K75" s="114"/>
      <c r="L75" s="114"/>
      <c r="M75" s="45"/>
      <c r="N75" s="7"/>
    </row>
    <row r="76" spans="10:14" x14ac:dyDescent="0.35">
      <c r="J76"/>
      <c r="K76" s="114"/>
      <c r="L76" s="114"/>
      <c r="M76" s="45"/>
      <c r="N76" s="7"/>
    </row>
    <row r="77" spans="10:14" x14ac:dyDescent="0.35">
      <c r="J77"/>
      <c r="K77" s="114"/>
      <c r="L77" s="114"/>
      <c r="M77" s="45"/>
      <c r="N77" s="7"/>
    </row>
    <row r="78" spans="10:14" x14ac:dyDescent="0.35">
      <c r="J78"/>
      <c r="K78" s="114"/>
      <c r="L78" s="114"/>
      <c r="M78" s="45"/>
      <c r="N78" s="7"/>
    </row>
    <row r="79" spans="10:14" x14ac:dyDescent="0.35">
      <c r="J79"/>
      <c r="K79" s="114"/>
      <c r="L79" s="114"/>
      <c r="M79" s="45"/>
      <c r="N79" s="7"/>
    </row>
    <row r="80" spans="10:14" x14ac:dyDescent="0.35">
      <c r="J80"/>
      <c r="K80" s="114"/>
      <c r="L80" s="114"/>
      <c r="M80" s="45"/>
      <c r="N80" s="7"/>
    </row>
    <row r="81" spans="10:14" x14ac:dyDescent="0.35">
      <c r="J81"/>
      <c r="K81" s="114"/>
      <c r="L81" s="114"/>
      <c r="M81" s="45"/>
      <c r="N81" s="7"/>
    </row>
    <row r="82" spans="10:14" x14ac:dyDescent="0.35">
      <c r="J82"/>
      <c r="K82" s="114"/>
      <c r="L82" s="114"/>
      <c r="M82" s="45"/>
      <c r="N82" s="7"/>
    </row>
    <row r="83" spans="10:14" x14ac:dyDescent="0.35">
      <c r="J83"/>
      <c r="K83" s="114"/>
      <c r="L83" s="114"/>
      <c r="M83" s="45"/>
      <c r="N83" s="7"/>
    </row>
    <row r="84" spans="10:14" x14ac:dyDescent="0.35">
      <c r="J84"/>
      <c r="K84" s="114"/>
      <c r="L84" s="114"/>
      <c r="M84" s="45"/>
      <c r="N84" s="7"/>
    </row>
    <row r="85" spans="10:14" x14ac:dyDescent="0.35">
      <c r="J85"/>
      <c r="K85" s="114"/>
      <c r="L85" s="114"/>
      <c r="M85" s="45"/>
      <c r="N85" s="7"/>
    </row>
    <row r="86" spans="10:14" x14ac:dyDescent="0.35">
      <c r="J86"/>
      <c r="K86" s="114"/>
      <c r="L86" s="114"/>
      <c r="M86" s="45"/>
      <c r="N86" s="7"/>
    </row>
    <row r="87" spans="10:14" x14ac:dyDescent="0.35">
      <c r="J87"/>
      <c r="K87" s="114"/>
      <c r="L87" s="114"/>
      <c r="M87" s="45"/>
      <c r="N87" s="7"/>
    </row>
    <row r="88" spans="10:14" x14ac:dyDescent="0.35">
      <c r="J88"/>
      <c r="K88" s="114"/>
      <c r="L88" s="114"/>
      <c r="M88" s="45"/>
      <c r="N88" s="7"/>
    </row>
    <row r="89" spans="10:14" x14ac:dyDescent="0.35">
      <c r="J89"/>
      <c r="K89" s="114"/>
      <c r="L89" s="114"/>
      <c r="M89" s="45"/>
      <c r="N89" s="7"/>
    </row>
    <row r="90" spans="10:14" x14ac:dyDescent="0.35">
      <c r="J90"/>
      <c r="K90" s="114"/>
      <c r="L90" s="114"/>
      <c r="M90" s="45"/>
      <c r="N90" s="7"/>
    </row>
    <row r="91" spans="10:14" x14ac:dyDescent="0.35">
      <c r="J91"/>
      <c r="K91" s="114"/>
      <c r="L91" s="114"/>
      <c r="M91" s="45"/>
      <c r="N91" s="7"/>
    </row>
    <row r="92" spans="10:14" x14ac:dyDescent="0.35">
      <c r="J92"/>
      <c r="K92" s="114"/>
      <c r="L92" s="114"/>
      <c r="M92" s="45"/>
      <c r="N92" s="7"/>
    </row>
    <row r="93" spans="10:14" x14ac:dyDescent="0.35">
      <c r="J93"/>
      <c r="K93" s="114"/>
      <c r="L93" s="114"/>
      <c r="M93" s="45"/>
      <c r="N93" s="7"/>
    </row>
    <row r="94" spans="10:14" x14ac:dyDescent="0.35">
      <c r="J94"/>
      <c r="K94" s="114"/>
      <c r="L94" s="114"/>
      <c r="M94" s="45"/>
      <c r="N94" s="7"/>
    </row>
    <row r="95" spans="10:14" x14ac:dyDescent="0.35">
      <c r="J95"/>
      <c r="K95" s="114"/>
      <c r="L95" s="114"/>
      <c r="M95" s="45"/>
      <c r="N95" s="7"/>
    </row>
    <row r="96" spans="10:14" x14ac:dyDescent="0.35">
      <c r="J96"/>
      <c r="K96" s="114"/>
      <c r="L96" s="114"/>
      <c r="M96" s="45"/>
      <c r="N96" s="7"/>
    </row>
    <row r="97" spans="10:14" x14ac:dyDescent="0.35">
      <c r="J97"/>
      <c r="K97" s="114"/>
      <c r="L97" s="114"/>
      <c r="M97" s="45"/>
      <c r="N97" s="7"/>
    </row>
    <row r="98" spans="10:14" x14ac:dyDescent="0.35">
      <c r="J98"/>
      <c r="K98" s="114"/>
      <c r="L98" s="114"/>
      <c r="M98" s="45"/>
      <c r="N98" s="7"/>
    </row>
    <row r="99" spans="10:14" x14ac:dyDescent="0.35">
      <c r="J99"/>
      <c r="K99" s="114"/>
      <c r="L99" s="114"/>
      <c r="M99" s="45"/>
      <c r="N99" s="7"/>
    </row>
    <row r="100" spans="10:14" x14ac:dyDescent="0.35">
      <c r="J100"/>
      <c r="K100" s="114"/>
      <c r="L100" s="114"/>
      <c r="M100" s="45"/>
      <c r="N100" s="7"/>
    </row>
    <row r="101" spans="10:14" x14ac:dyDescent="0.35">
      <c r="J101"/>
      <c r="K101" s="114"/>
      <c r="L101" s="114"/>
      <c r="M101" s="45"/>
      <c r="N101" s="7"/>
    </row>
    <row r="102" spans="10:14" x14ac:dyDescent="0.35">
      <c r="J102"/>
      <c r="K102" s="114"/>
      <c r="L102" s="114"/>
      <c r="M102" s="45"/>
      <c r="N102" s="7"/>
    </row>
    <row r="103" spans="10:14" x14ac:dyDescent="0.35">
      <c r="J103"/>
      <c r="K103" s="114"/>
      <c r="L103" s="114"/>
      <c r="M103" s="45"/>
      <c r="N103" s="7"/>
    </row>
    <row r="104" spans="10:14" x14ac:dyDescent="0.35">
      <c r="J104"/>
      <c r="K104" s="114"/>
      <c r="L104" s="114"/>
      <c r="M104" s="45"/>
      <c r="N104" s="7"/>
    </row>
    <row r="105" spans="10:14" x14ac:dyDescent="0.35">
      <c r="J105"/>
      <c r="K105" s="114"/>
      <c r="L105" s="114"/>
      <c r="M105" s="45"/>
      <c r="N105" s="7"/>
    </row>
    <row r="106" spans="10:14" x14ac:dyDescent="0.35">
      <c r="J106"/>
      <c r="K106" s="114"/>
      <c r="L106" s="114"/>
      <c r="M106" s="45"/>
      <c r="N106" s="7"/>
    </row>
    <row r="107" spans="10:14" x14ac:dyDescent="0.35">
      <c r="J107"/>
      <c r="K107" s="114"/>
      <c r="L107" s="114"/>
      <c r="M107" s="45"/>
      <c r="N107" s="7"/>
    </row>
    <row r="108" spans="10:14" x14ac:dyDescent="0.35">
      <c r="J108"/>
      <c r="K108" s="114"/>
      <c r="L108" s="114"/>
      <c r="M108" s="45"/>
      <c r="N108" s="7"/>
    </row>
    <row r="109" spans="10:14" x14ac:dyDescent="0.35">
      <c r="J109"/>
      <c r="K109" s="114"/>
      <c r="L109" s="114"/>
      <c r="M109" s="45"/>
      <c r="N109" s="7"/>
    </row>
    <row r="110" spans="10:14" x14ac:dyDescent="0.35">
      <c r="J110"/>
      <c r="K110" s="114"/>
      <c r="L110" s="114"/>
      <c r="M110" s="45"/>
      <c r="N110" s="7"/>
    </row>
    <row r="111" spans="10:14" x14ac:dyDescent="0.35">
      <c r="J111"/>
      <c r="K111" s="114"/>
      <c r="L111" s="114"/>
      <c r="M111" s="45"/>
      <c r="N111" s="7"/>
    </row>
    <row r="112" spans="10:14" x14ac:dyDescent="0.35">
      <c r="J112"/>
      <c r="K112" s="114"/>
      <c r="L112" s="114"/>
      <c r="M112" s="45"/>
      <c r="N112" s="7"/>
    </row>
    <row r="113" spans="10:14" x14ac:dyDescent="0.35">
      <c r="J113"/>
      <c r="K113" s="114"/>
      <c r="L113" s="114"/>
      <c r="M113" s="45"/>
      <c r="N113" s="7"/>
    </row>
    <row r="114" spans="10:14" x14ac:dyDescent="0.35">
      <c r="J114"/>
      <c r="K114" s="114"/>
      <c r="L114" s="114"/>
      <c r="M114" s="45"/>
      <c r="N114" s="7"/>
    </row>
    <row r="115" spans="10:14" x14ac:dyDescent="0.35">
      <c r="J115"/>
      <c r="K115" s="114"/>
      <c r="L115" s="114"/>
      <c r="M115" s="45"/>
      <c r="N115" s="7"/>
    </row>
    <row r="116" spans="10:14" x14ac:dyDescent="0.35">
      <c r="J116"/>
      <c r="K116" s="114"/>
      <c r="L116" s="114"/>
      <c r="M116" s="45"/>
      <c r="N116" s="7"/>
    </row>
    <row r="117" spans="10:14" x14ac:dyDescent="0.35">
      <c r="J117"/>
      <c r="K117" s="114"/>
      <c r="L117" s="114"/>
      <c r="M117" s="45"/>
      <c r="N117" s="7"/>
    </row>
    <row r="118" spans="10:14" x14ac:dyDescent="0.35">
      <c r="J118"/>
      <c r="K118" s="114"/>
      <c r="L118" s="114"/>
      <c r="M118" s="45"/>
      <c r="N118" s="7"/>
    </row>
    <row r="119" spans="10:14" x14ac:dyDescent="0.35">
      <c r="J119"/>
      <c r="K119" s="114"/>
      <c r="L119" s="114"/>
      <c r="M119" s="45"/>
      <c r="N119" s="7"/>
    </row>
    <row r="120" spans="10:14" x14ac:dyDescent="0.35">
      <c r="J120"/>
      <c r="K120" s="114"/>
      <c r="L120" s="114"/>
      <c r="M120" s="45"/>
      <c r="N120" s="7"/>
    </row>
    <row r="121" spans="10:14" x14ac:dyDescent="0.35">
      <c r="J121"/>
      <c r="K121" s="114"/>
      <c r="L121" s="114"/>
      <c r="M121" s="45"/>
      <c r="N121" s="7"/>
    </row>
    <row r="122" spans="10:14" x14ac:dyDescent="0.35">
      <c r="J122"/>
      <c r="N122"/>
    </row>
    <row r="123" spans="10:14" x14ac:dyDescent="0.35">
      <c r="J123"/>
      <c r="N123"/>
    </row>
    <row r="124" spans="10:14" x14ac:dyDescent="0.35">
      <c r="J124"/>
      <c r="N124"/>
    </row>
    <row r="125" spans="10:14" x14ac:dyDescent="0.35">
      <c r="J125"/>
      <c r="N125"/>
    </row>
    <row r="126" spans="10:14" x14ac:dyDescent="0.35">
      <c r="J126"/>
      <c r="N126"/>
    </row>
    <row r="127" spans="10:14" x14ac:dyDescent="0.35">
      <c r="J127"/>
      <c r="N127"/>
    </row>
    <row r="128" spans="10:14" x14ac:dyDescent="0.35">
      <c r="J128"/>
      <c r="N128"/>
    </row>
    <row r="129" spans="10:14" x14ac:dyDescent="0.35">
      <c r="J129"/>
      <c r="N129"/>
    </row>
    <row r="130" spans="10:14" x14ac:dyDescent="0.35">
      <c r="J130"/>
      <c r="N130"/>
    </row>
    <row r="131" spans="10:14" x14ac:dyDescent="0.35">
      <c r="J131"/>
      <c r="N131"/>
    </row>
    <row r="132" spans="10:14" x14ac:dyDescent="0.35">
      <c r="J132"/>
      <c r="N132"/>
    </row>
    <row r="133" spans="10:14" x14ac:dyDescent="0.35">
      <c r="J133"/>
      <c r="N133"/>
    </row>
    <row r="134" spans="10:14" x14ac:dyDescent="0.35">
      <c r="J134"/>
      <c r="N134"/>
    </row>
    <row r="135" spans="10:14" x14ac:dyDescent="0.35">
      <c r="J135"/>
      <c r="N135"/>
    </row>
    <row r="136" spans="10:14" x14ac:dyDescent="0.35">
      <c r="J136"/>
      <c r="N136"/>
    </row>
    <row r="137" spans="10:14" x14ac:dyDescent="0.35">
      <c r="J137"/>
      <c r="N137"/>
    </row>
    <row r="138" spans="10:14" x14ac:dyDescent="0.35">
      <c r="J138"/>
      <c r="N138"/>
    </row>
    <row r="139" spans="10:14" x14ac:dyDescent="0.35">
      <c r="J139"/>
      <c r="N139"/>
    </row>
    <row r="140" spans="10:14" x14ac:dyDescent="0.35">
      <c r="J140"/>
      <c r="N140"/>
    </row>
    <row r="141" spans="10:14" x14ac:dyDescent="0.35">
      <c r="J141"/>
      <c r="N141"/>
    </row>
    <row r="142" spans="10:14" x14ac:dyDescent="0.35">
      <c r="J142"/>
      <c r="N142"/>
    </row>
    <row r="143" spans="10:14" x14ac:dyDescent="0.35">
      <c r="J143"/>
      <c r="N143"/>
    </row>
    <row r="144" spans="10:14" x14ac:dyDescent="0.35">
      <c r="J144"/>
      <c r="N144"/>
    </row>
    <row r="145" spans="10:14" x14ac:dyDescent="0.35">
      <c r="J145"/>
      <c r="N145"/>
    </row>
    <row r="146" spans="10:14" x14ac:dyDescent="0.35">
      <c r="J146"/>
      <c r="N146"/>
    </row>
    <row r="147" spans="10:14" x14ac:dyDescent="0.35">
      <c r="J147"/>
      <c r="N147"/>
    </row>
    <row r="148" spans="10:14" x14ac:dyDescent="0.35">
      <c r="J148"/>
      <c r="N148"/>
    </row>
    <row r="149" spans="10:14" x14ac:dyDescent="0.35">
      <c r="J149"/>
      <c r="N149"/>
    </row>
    <row r="150" spans="10:14" x14ac:dyDescent="0.35">
      <c r="J150"/>
      <c r="N150"/>
    </row>
    <row r="151" spans="10:14" x14ac:dyDescent="0.35">
      <c r="J151"/>
      <c r="N151"/>
    </row>
    <row r="152" spans="10:14" x14ac:dyDescent="0.35">
      <c r="J152"/>
      <c r="N152"/>
    </row>
    <row r="153" spans="10:14" x14ac:dyDescent="0.35">
      <c r="J153"/>
      <c r="N153"/>
    </row>
    <row r="154" spans="10:14" x14ac:dyDescent="0.35">
      <c r="J154"/>
      <c r="N154"/>
    </row>
    <row r="155" spans="10:14" x14ac:dyDescent="0.35">
      <c r="J155"/>
      <c r="N155"/>
    </row>
    <row r="156" spans="10:14" x14ac:dyDescent="0.35">
      <c r="J156"/>
      <c r="N156"/>
    </row>
    <row r="157" spans="10:14" x14ac:dyDescent="0.35">
      <c r="J157"/>
      <c r="N157"/>
    </row>
    <row r="158" spans="10:14" x14ac:dyDescent="0.35">
      <c r="J158"/>
      <c r="N158"/>
    </row>
    <row r="159" spans="10:14" x14ac:dyDescent="0.35">
      <c r="J159"/>
      <c r="N159"/>
    </row>
    <row r="160" spans="10:14" x14ac:dyDescent="0.35">
      <c r="J160"/>
      <c r="N160"/>
    </row>
    <row r="161" spans="10:14" x14ac:dyDescent="0.35">
      <c r="J161"/>
      <c r="N161"/>
    </row>
    <row r="162" spans="10:14" x14ac:dyDescent="0.35">
      <c r="J162"/>
      <c r="N162"/>
    </row>
    <row r="163" spans="10:14" x14ac:dyDescent="0.35">
      <c r="J163"/>
      <c r="N163"/>
    </row>
    <row r="164" spans="10:14" x14ac:dyDescent="0.35">
      <c r="J164"/>
      <c r="N164"/>
    </row>
    <row r="165" spans="10:14" x14ac:dyDescent="0.35">
      <c r="J165"/>
      <c r="N165"/>
    </row>
    <row r="166" spans="10:14" x14ac:dyDescent="0.35">
      <c r="J166"/>
      <c r="N166"/>
    </row>
    <row r="167" spans="10:14" x14ac:dyDescent="0.35">
      <c r="J167"/>
      <c r="N167"/>
    </row>
    <row r="168" spans="10:14" x14ac:dyDescent="0.35">
      <c r="J168"/>
      <c r="N168"/>
    </row>
    <row r="169" spans="10:14" x14ac:dyDescent="0.35">
      <c r="J169"/>
      <c r="N169"/>
    </row>
    <row r="170" spans="10:14" x14ac:dyDescent="0.35">
      <c r="J170"/>
      <c r="N170"/>
    </row>
    <row r="171" spans="10:14" x14ac:dyDescent="0.35">
      <c r="J171"/>
      <c r="N171"/>
    </row>
    <row r="172" spans="10:14" x14ac:dyDescent="0.35">
      <c r="J172"/>
      <c r="N172"/>
    </row>
    <row r="173" spans="10:14" x14ac:dyDescent="0.35">
      <c r="J173"/>
      <c r="N173"/>
    </row>
    <row r="174" spans="10:14" x14ac:dyDescent="0.35">
      <c r="J174"/>
      <c r="N174"/>
    </row>
    <row r="175" spans="10:14" x14ac:dyDescent="0.35">
      <c r="J175"/>
      <c r="N175"/>
    </row>
    <row r="176" spans="10:14" x14ac:dyDescent="0.35">
      <c r="J176"/>
      <c r="N176"/>
    </row>
    <row r="177" spans="10:14" x14ac:dyDescent="0.35">
      <c r="J177"/>
      <c r="N177"/>
    </row>
    <row r="178" spans="10:14" x14ac:dyDescent="0.35">
      <c r="J178"/>
      <c r="N178"/>
    </row>
    <row r="179" spans="10:14" x14ac:dyDescent="0.35">
      <c r="J179"/>
      <c r="N179"/>
    </row>
    <row r="180" spans="10:14" x14ac:dyDescent="0.35">
      <c r="J180"/>
      <c r="N180"/>
    </row>
    <row r="181" spans="10:14" x14ac:dyDescent="0.35">
      <c r="J181"/>
      <c r="N181"/>
    </row>
    <row r="182" spans="10:14" x14ac:dyDescent="0.35">
      <c r="J182"/>
      <c r="N182"/>
    </row>
    <row r="183" spans="10:14" x14ac:dyDescent="0.35">
      <c r="J183"/>
      <c r="N183"/>
    </row>
    <row r="184" spans="10:14" x14ac:dyDescent="0.35">
      <c r="J184"/>
      <c r="N184"/>
    </row>
    <row r="185" spans="10:14" x14ac:dyDescent="0.35">
      <c r="J185"/>
      <c r="N185"/>
    </row>
    <row r="186" spans="10:14" x14ac:dyDescent="0.35">
      <c r="J186"/>
      <c r="N186"/>
    </row>
    <row r="187" spans="10:14" x14ac:dyDescent="0.35">
      <c r="J187"/>
      <c r="N187"/>
    </row>
    <row r="188" spans="10:14" x14ac:dyDescent="0.35">
      <c r="J188"/>
      <c r="N188"/>
    </row>
    <row r="189" spans="10:14" x14ac:dyDescent="0.35">
      <c r="J189"/>
      <c r="N189"/>
    </row>
    <row r="190" spans="10:14" x14ac:dyDescent="0.35">
      <c r="J190"/>
      <c r="N190"/>
    </row>
    <row r="191" spans="10:14" x14ac:dyDescent="0.35">
      <c r="J191"/>
      <c r="N191"/>
    </row>
    <row r="192" spans="10:14" x14ac:dyDescent="0.35">
      <c r="J192"/>
      <c r="N192"/>
    </row>
    <row r="193" spans="10:14" x14ac:dyDescent="0.35">
      <c r="J193"/>
      <c r="N193"/>
    </row>
    <row r="194" spans="10:14" x14ac:dyDescent="0.35">
      <c r="J194"/>
      <c r="N194"/>
    </row>
    <row r="195" spans="10:14" x14ac:dyDescent="0.35">
      <c r="J195"/>
      <c r="N195"/>
    </row>
    <row r="196" spans="10:14" x14ac:dyDescent="0.35">
      <c r="J196"/>
      <c r="N196"/>
    </row>
    <row r="197" spans="10:14" x14ac:dyDescent="0.35">
      <c r="J197"/>
      <c r="N197"/>
    </row>
    <row r="198" spans="10:14" x14ac:dyDescent="0.35">
      <c r="J198"/>
      <c r="N198"/>
    </row>
    <row r="199" spans="10:14" x14ac:dyDescent="0.35">
      <c r="J199"/>
      <c r="N199"/>
    </row>
    <row r="200" spans="10:14" x14ac:dyDescent="0.35">
      <c r="J200"/>
      <c r="N200"/>
    </row>
    <row r="201" spans="10:14" x14ac:dyDescent="0.35">
      <c r="J201"/>
      <c r="N201"/>
    </row>
    <row r="202" spans="10:14" x14ac:dyDescent="0.35">
      <c r="J202"/>
      <c r="N202"/>
    </row>
    <row r="203" spans="10:14" x14ac:dyDescent="0.35">
      <c r="J203"/>
      <c r="N203"/>
    </row>
    <row r="204" spans="10:14" x14ac:dyDescent="0.35">
      <c r="J204"/>
      <c r="N204"/>
    </row>
    <row r="205" spans="10:14" x14ac:dyDescent="0.35">
      <c r="J205"/>
      <c r="N205"/>
    </row>
    <row r="206" spans="10:14" x14ac:dyDescent="0.35">
      <c r="J206"/>
      <c r="N206"/>
    </row>
    <row r="207" spans="10:14" x14ac:dyDescent="0.35">
      <c r="J207"/>
      <c r="N207"/>
    </row>
    <row r="208" spans="10:14" x14ac:dyDescent="0.35">
      <c r="J208"/>
      <c r="N208"/>
    </row>
    <row r="209" spans="10:14" x14ac:dyDescent="0.35">
      <c r="J209"/>
      <c r="N209"/>
    </row>
    <row r="210" spans="10:14" x14ac:dyDescent="0.35">
      <c r="J210"/>
      <c r="N210"/>
    </row>
    <row r="211" spans="10:14" x14ac:dyDescent="0.35">
      <c r="J211"/>
      <c r="N211"/>
    </row>
    <row r="212" spans="10:14" x14ac:dyDescent="0.35">
      <c r="J212"/>
      <c r="N212"/>
    </row>
    <row r="213" spans="10:14" x14ac:dyDescent="0.35">
      <c r="J213"/>
      <c r="N213"/>
    </row>
    <row r="214" spans="10:14" x14ac:dyDescent="0.35">
      <c r="J214"/>
      <c r="N214"/>
    </row>
    <row r="215" spans="10:14" x14ac:dyDescent="0.35">
      <c r="J215"/>
      <c r="N215"/>
    </row>
    <row r="216" spans="10:14" x14ac:dyDescent="0.35">
      <c r="J216"/>
      <c r="N216"/>
    </row>
    <row r="217" spans="10:14" x14ac:dyDescent="0.35">
      <c r="J217"/>
      <c r="N217"/>
    </row>
    <row r="218" spans="10:14" x14ac:dyDescent="0.35">
      <c r="J218"/>
      <c r="N218"/>
    </row>
    <row r="219" spans="10:14" x14ac:dyDescent="0.35">
      <c r="J219"/>
      <c r="N219"/>
    </row>
    <row r="220" spans="10:14" x14ac:dyDescent="0.35">
      <c r="J220"/>
      <c r="N220"/>
    </row>
    <row r="221" spans="10:14" x14ac:dyDescent="0.35">
      <c r="J221"/>
      <c r="N221"/>
    </row>
    <row r="222" spans="10:14" x14ac:dyDescent="0.35">
      <c r="J222"/>
      <c r="N222"/>
    </row>
    <row r="223" spans="10:14" x14ac:dyDescent="0.35">
      <c r="J223"/>
      <c r="N223"/>
    </row>
    <row r="224" spans="10:14" x14ac:dyDescent="0.35">
      <c r="J224"/>
      <c r="N224"/>
    </row>
    <row r="225" spans="10:14" x14ac:dyDescent="0.35">
      <c r="J225"/>
      <c r="N225"/>
    </row>
    <row r="226" spans="10:14" x14ac:dyDescent="0.35">
      <c r="J226"/>
      <c r="N226"/>
    </row>
    <row r="227" spans="10:14" x14ac:dyDescent="0.35">
      <c r="J227"/>
      <c r="N227"/>
    </row>
    <row r="228" spans="10:14" x14ac:dyDescent="0.35">
      <c r="J228"/>
      <c r="N228"/>
    </row>
    <row r="229" spans="10:14" x14ac:dyDescent="0.35">
      <c r="J229"/>
      <c r="N229"/>
    </row>
    <row r="230" spans="10:14" x14ac:dyDescent="0.35">
      <c r="J230"/>
      <c r="N230"/>
    </row>
    <row r="231" spans="10:14" x14ac:dyDescent="0.35">
      <c r="J231"/>
      <c r="N231"/>
    </row>
    <row r="232" spans="10:14" x14ac:dyDescent="0.35">
      <c r="J232"/>
      <c r="N232"/>
    </row>
    <row r="233" spans="10:14" x14ac:dyDescent="0.35">
      <c r="J233"/>
      <c r="N233"/>
    </row>
    <row r="234" spans="10:14" x14ac:dyDescent="0.35">
      <c r="J234"/>
      <c r="N234"/>
    </row>
    <row r="235" spans="10:14" x14ac:dyDescent="0.35">
      <c r="J235"/>
      <c r="N235"/>
    </row>
    <row r="236" spans="10:14" x14ac:dyDescent="0.35">
      <c r="J236"/>
      <c r="N236"/>
    </row>
    <row r="237" spans="10:14" x14ac:dyDescent="0.35">
      <c r="J237"/>
      <c r="N237"/>
    </row>
    <row r="238" spans="10:14" x14ac:dyDescent="0.35">
      <c r="J238"/>
      <c r="N238"/>
    </row>
    <row r="239" spans="10:14" x14ac:dyDescent="0.35">
      <c r="J239"/>
      <c r="N239"/>
    </row>
    <row r="240" spans="10:14" x14ac:dyDescent="0.35">
      <c r="J240"/>
      <c r="N240"/>
    </row>
    <row r="241" spans="10:14" x14ac:dyDescent="0.35">
      <c r="J241"/>
      <c r="N241"/>
    </row>
    <row r="242" spans="10:14" x14ac:dyDescent="0.35">
      <c r="J242"/>
      <c r="N242"/>
    </row>
    <row r="243" spans="10:14" x14ac:dyDescent="0.35">
      <c r="J243"/>
      <c r="N243"/>
    </row>
    <row r="244" spans="10:14" x14ac:dyDescent="0.35">
      <c r="J244"/>
      <c r="N244"/>
    </row>
    <row r="245" spans="10:14" x14ac:dyDescent="0.35">
      <c r="J245"/>
      <c r="N245"/>
    </row>
    <row r="246" spans="10:14" x14ac:dyDescent="0.35">
      <c r="J246"/>
      <c r="N246"/>
    </row>
    <row r="247" spans="10:14" x14ac:dyDescent="0.35">
      <c r="J247"/>
      <c r="N247"/>
    </row>
    <row r="248" spans="10:14" x14ac:dyDescent="0.35">
      <c r="J248"/>
      <c r="N248"/>
    </row>
    <row r="249" spans="10:14" x14ac:dyDescent="0.35">
      <c r="J249"/>
      <c r="N249"/>
    </row>
    <row r="250" spans="10:14" x14ac:dyDescent="0.35">
      <c r="J250"/>
      <c r="N250"/>
    </row>
    <row r="251" spans="10:14" x14ac:dyDescent="0.35">
      <c r="J251"/>
      <c r="N251"/>
    </row>
    <row r="252" spans="10:14" x14ac:dyDescent="0.35">
      <c r="J252"/>
      <c r="N252"/>
    </row>
    <row r="253" spans="10:14" x14ac:dyDescent="0.35">
      <c r="J253"/>
      <c r="N253"/>
    </row>
    <row r="254" spans="10:14" x14ac:dyDescent="0.35">
      <c r="J254"/>
      <c r="N254"/>
    </row>
    <row r="255" spans="10:14" x14ac:dyDescent="0.35">
      <c r="J255"/>
      <c r="N255"/>
    </row>
    <row r="256" spans="10:14" x14ac:dyDescent="0.35">
      <c r="J256"/>
      <c r="N256"/>
    </row>
    <row r="257" spans="10:14" x14ac:dyDescent="0.35">
      <c r="J257"/>
      <c r="N257"/>
    </row>
    <row r="258" spans="10:14" x14ac:dyDescent="0.35">
      <c r="J258"/>
      <c r="N258"/>
    </row>
    <row r="259" spans="10:14" x14ac:dyDescent="0.35">
      <c r="J259"/>
      <c r="N259"/>
    </row>
    <row r="260" spans="10:14" x14ac:dyDescent="0.35">
      <c r="J260"/>
      <c r="N260"/>
    </row>
    <row r="261" spans="10:14" x14ac:dyDescent="0.35">
      <c r="J261"/>
      <c r="N261"/>
    </row>
    <row r="262" spans="10:14" x14ac:dyDescent="0.35">
      <c r="J262"/>
      <c r="N262"/>
    </row>
    <row r="263" spans="10:14" x14ac:dyDescent="0.35">
      <c r="J263"/>
      <c r="N263"/>
    </row>
    <row r="264" spans="10:14" x14ac:dyDescent="0.35">
      <c r="J264"/>
      <c r="N264"/>
    </row>
    <row r="265" spans="10:14" x14ac:dyDescent="0.35">
      <c r="J265"/>
      <c r="N265"/>
    </row>
    <row r="266" spans="10:14" x14ac:dyDescent="0.35">
      <c r="J266"/>
      <c r="N266"/>
    </row>
    <row r="267" spans="10:14" x14ac:dyDescent="0.35">
      <c r="J267"/>
      <c r="N267"/>
    </row>
    <row r="268" spans="10:14" x14ac:dyDescent="0.35">
      <c r="J268"/>
      <c r="N268"/>
    </row>
    <row r="269" spans="10:14" x14ac:dyDescent="0.35">
      <c r="J269"/>
      <c r="N269"/>
    </row>
    <row r="270" spans="10:14" x14ac:dyDescent="0.35">
      <c r="J270"/>
      <c r="N270"/>
    </row>
    <row r="271" spans="10:14" x14ac:dyDescent="0.35">
      <c r="J271"/>
      <c r="N271"/>
    </row>
    <row r="272" spans="10:14" x14ac:dyDescent="0.35">
      <c r="J272"/>
      <c r="N272"/>
    </row>
    <row r="273" spans="10:14" x14ac:dyDescent="0.35">
      <c r="J273"/>
      <c r="N273"/>
    </row>
    <row r="274" spans="10:14" x14ac:dyDescent="0.35">
      <c r="J274"/>
      <c r="N274"/>
    </row>
    <row r="275" spans="10:14" x14ac:dyDescent="0.35">
      <c r="J275"/>
      <c r="N275"/>
    </row>
    <row r="276" spans="10:14" x14ac:dyDescent="0.35">
      <c r="J276"/>
      <c r="N276"/>
    </row>
    <row r="277" spans="10:14" x14ac:dyDescent="0.35">
      <c r="J277"/>
      <c r="N277"/>
    </row>
    <row r="278" spans="10:14" x14ac:dyDescent="0.35">
      <c r="J278"/>
      <c r="N278"/>
    </row>
    <row r="279" spans="10:14" x14ac:dyDescent="0.35">
      <c r="J279"/>
      <c r="N279"/>
    </row>
    <row r="280" spans="10:14" x14ac:dyDescent="0.35">
      <c r="J280"/>
      <c r="N280"/>
    </row>
    <row r="281" spans="10:14" x14ac:dyDescent="0.35">
      <c r="J281"/>
      <c r="N281"/>
    </row>
    <row r="282" spans="10:14" x14ac:dyDescent="0.35">
      <c r="J282"/>
      <c r="N282"/>
    </row>
    <row r="283" spans="10:14" x14ac:dyDescent="0.35">
      <c r="J283"/>
      <c r="N283"/>
    </row>
    <row r="284" spans="10:14" x14ac:dyDescent="0.35">
      <c r="J284"/>
      <c r="N284"/>
    </row>
    <row r="285" spans="10:14" x14ac:dyDescent="0.35">
      <c r="J285"/>
      <c r="N285"/>
    </row>
    <row r="286" spans="10:14" x14ac:dyDescent="0.35">
      <c r="J286"/>
      <c r="N286"/>
    </row>
    <row r="287" spans="10:14" x14ac:dyDescent="0.35">
      <c r="J287"/>
      <c r="N287"/>
    </row>
    <row r="288" spans="10:14" x14ac:dyDescent="0.35">
      <c r="J288"/>
      <c r="N288"/>
    </row>
    <row r="289" spans="10:14" x14ac:dyDescent="0.35">
      <c r="J289"/>
      <c r="N289"/>
    </row>
    <row r="290" spans="10:14" x14ac:dyDescent="0.35">
      <c r="J290"/>
      <c r="N290"/>
    </row>
    <row r="291" spans="10:14" x14ac:dyDescent="0.35">
      <c r="J291"/>
      <c r="N291"/>
    </row>
    <row r="292" spans="10:14" x14ac:dyDescent="0.35">
      <c r="J292"/>
      <c r="N292"/>
    </row>
    <row r="293" spans="10:14" x14ac:dyDescent="0.35">
      <c r="J293"/>
      <c r="N293"/>
    </row>
    <row r="294" spans="10:14" x14ac:dyDescent="0.35">
      <c r="J294"/>
      <c r="N294"/>
    </row>
    <row r="295" spans="10:14" x14ac:dyDescent="0.35">
      <c r="J295"/>
      <c r="N295"/>
    </row>
    <row r="296" spans="10:14" x14ac:dyDescent="0.35">
      <c r="J296"/>
      <c r="N296"/>
    </row>
    <row r="297" spans="10:14" x14ac:dyDescent="0.35">
      <c r="J297"/>
      <c r="N297"/>
    </row>
    <row r="298" spans="10:14" x14ac:dyDescent="0.35">
      <c r="J298"/>
      <c r="N298"/>
    </row>
    <row r="299" spans="10:14" x14ac:dyDescent="0.35">
      <c r="J299"/>
      <c r="N299"/>
    </row>
    <row r="300" spans="10:14" x14ac:dyDescent="0.35">
      <c r="J300"/>
      <c r="N300"/>
    </row>
    <row r="301" spans="10:14" x14ac:dyDescent="0.35">
      <c r="J301"/>
      <c r="N301"/>
    </row>
    <row r="302" spans="10:14" x14ac:dyDescent="0.35">
      <c r="J302"/>
      <c r="N302"/>
    </row>
    <row r="303" spans="10:14" x14ac:dyDescent="0.35">
      <c r="J303"/>
      <c r="N303"/>
    </row>
    <row r="304" spans="10:14" x14ac:dyDescent="0.35">
      <c r="J304"/>
      <c r="N304"/>
    </row>
    <row r="305" spans="10:14" x14ac:dyDescent="0.35">
      <c r="J305"/>
      <c r="N305"/>
    </row>
    <row r="306" spans="10:14" x14ac:dyDescent="0.35">
      <c r="J306"/>
      <c r="N306"/>
    </row>
    <row r="307" spans="10:14" x14ac:dyDescent="0.35">
      <c r="J307"/>
      <c r="N307"/>
    </row>
    <row r="308" spans="10:14" x14ac:dyDescent="0.35">
      <c r="J308"/>
      <c r="N308"/>
    </row>
    <row r="309" spans="10:14" x14ac:dyDescent="0.35">
      <c r="J309"/>
      <c r="N309"/>
    </row>
    <row r="310" spans="10:14" x14ac:dyDescent="0.35">
      <c r="J310"/>
      <c r="N310"/>
    </row>
    <row r="311" spans="10:14" x14ac:dyDescent="0.35">
      <c r="J311"/>
      <c r="N311"/>
    </row>
    <row r="312" spans="10:14" x14ac:dyDescent="0.35">
      <c r="J312"/>
      <c r="N312"/>
    </row>
    <row r="313" spans="10:14" x14ac:dyDescent="0.35">
      <c r="J313"/>
      <c r="N313"/>
    </row>
    <row r="314" spans="10:14" x14ac:dyDescent="0.35">
      <c r="J314"/>
      <c r="N314"/>
    </row>
    <row r="315" spans="10:14" x14ac:dyDescent="0.35">
      <c r="J315"/>
      <c r="N315"/>
    </row>
    <row r="316" spans="10:14" x14ac:dyDescent="0.35">
      <c r="J316"/>
      <c r="N316"/>
    </row>
    <row r="317" spans="10:14" x14ac:dyDescent="0.35">
      <c r="J317"/>
      <c r="N317"/>
    </row>
    <row r="318" spans="10:14" x14ac:dyDescent="0.35">
      <c r="J318"/>
      <c r="N318"/>
    </row>
    <row r="319" spans="10:14" x14ac:dyDescent="0.35">
      <c r="J319"/>
      <c r="N319"/>
    </row>
    <row r="320" spans="10:14" x14ac:dyDescent="0.35">
      <c r="J320"/>
      <c r="N320"/>
    </row>
    <row r="321" spans="10:14" x14ac:dyDescent="0.35">
      <c r="J321"/>
      <c r="N321"/>
    </row>
    <row r="322" spans="10:14" x14ac:dyDescent="0.35">
      <c r="J322"/>
      <c r="N322"/>
    </row>
    <row r="323" spans="10:14" x14ac:dyDescent="0.35">
      <c r="J323"/>
      <c r="N323"/>
    </row>
    <row r="324" spans="10:14" x14ac:dyDescent="0.35">
      <c r="J324"/>
      <c r="N324"/>
    </row>
    <row r="325" spans="10:14" x14ac:dyDescent="0.35">
      <c r="J325"/>
      <c r="N325"/>
    </row>
    <row r="326" spans="10:14" x14ac:dyDescent="0.35">
      <c r="J326"/>
      <c r="N326"/>
    </row>
    <row r="327" spans="10:14" x14ac:dyDescent="0.35">
      <c r="J327"/>
      <c r="N327"/>
    </row>
    <row r="328" spans="10:14" x14ac:dyDescent="0.35">
      <c r="J328"/>
      <c r="N328"/>
    </row>
    <row r="329" spans="10:14" x14ac:dyDescent="0.35">
      <c r="J329"/>
      <c r="N329"/>
    </row>
    <row r="330" spans="10:14" x14ac:dyDescent="0.35">
      <c r="J330"/>
      <c r="N330"/>
    </row>
    <row r="331" spans="10:14" x14ac:dyDescent="0.35">
      <c r="J331"/>
      <c r="N331"/>
    </row>
    <row r="332" spans="10:14" x14ac:dyDescent="0.35">
      <c r="J332"/>
      <c r="N332"/>
    </row>
    <row r="333" spans="10:14" x14ac:dyDescent="0.35">
      <c r="J333"/>
      <c r="N333"/>
    </row>
    <row r="334" spans="10:14" x14ac:dyDescent="0.35">
      <c r="J334"/>
      <c r="N334"/>
    </row>
    <row r="335" spans="10:14" x14ac:dyDescent="0.35">
      <c r="J335"/>
      <c r="N335"/>
    </row>
    <row r="336" spans="10:14" x14ac:dyDescent="0.35">
      <c r="J336"/>
      <c r="N336"/>
    </row>
  </sheetData>
  <dataValidations count="3">
    <dataValidation type="list" allowBlank="1" showInputMessage="1" showErrorMessage="1" sqref="B2:B1048576" xr:uid="{7C9BAFDC-0625-4C17-ACA3-7406A04CA2A2}">
      <formula1>"LABOR,MATERIAL,TRAVEL,SUBCONTRACT,ODC,OTHER"</formula1>
    </dataValidation>
    <dataValidation type="list" allowBlank="1" showInputMessage="1" showErrorMessage="1" sqref="F50003:F1048576 F2:F50002" xr:uid="{03E151C6-48FC-454F-8A9D-87055FA47025}">
      <formula1>"Prime,Subcontract"</formula1>
    </dataValidation>
    <dataValidation type="list" allowBlank="1" showInputMessage="1" showErrorMessage="1" sqref="D2" xr:uid="{E33A28C8-782F-4622-8738-DDD257447C64}">
      <formula1>INDIRECT("SummaryOfIndirects[Pool Name]")</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7" id="{3F677034-57EB-4DAF-94A9-D03A3C60431A}">
            <xm:f>IF(_xlfn.IFNA(MATCH(UPPER(B2),'Conditional Formating Lists'!F$9:F$15,0),0)&gt;0,FALSE,TRUE)</xm:f>
            <x14:dxf>
              <fill>
                <patternFill>
                  <bgColor theme="5" tint="0.59996337778862885"/>
                </patternFill>
              </fill>
            </x14:dxf>
          </x14:cfRule>
          <xm:sqref>B2:B50002</xm:sqref>
        </x14:conditionalFormatting>
        <x14:conditionalFormatting xmlns:xm="http://schemas.microsoft.com/office/excel/2006/main">
          <x14:cfRule type="expression" priority="6" id="{E88C0373-6428-49E4-B461-C63AEBB7E2D2}">
            <xm:f>IF(_xlfn.IFNA(MATCH(UPPER(D2),'Conditional Formating Lists'!D$9:D$131,0),0)&gt;0,FALSE,TRUE)</xm:f>
            <x14:dxf>
              <fill>
                <patternFill>
                  <bgColor theme="5" tint="0.59996337778862885"/>
                </patternFill>
              </fill>
            </x14:dxf>
          </x14:cfRule>
          <xm:sqref>D2:D50002</xm:sqref>
        </x14:conditionalFormatting>
        <x14:conditionalFormatting xmlns:xm="http://schemas.microsoft.com/office/excel/2006/main">
          <x14:cfRule type="expression" priority="2" id="{1FD4D540-F9B4-45E4-8DF3-EE05166F9445}">
            <xm:f>IF(_xlfn.IFNA(MATCH(UPPER(F2),'Conditional Formating Lists'!P$9:P$10,0),0)&gt;0,FALSE,TRUE)</xm:f>
            <x14:dxf>
              <fill>
                <patternFill>
                  <bgColor theme="5" tint="0.59996337778862885"/>
                </patternFill>
              </fill>
            </x14:dxf>
          </x14:cfRule>
          <xm:sqref>F2:F50002</xm:sqref>
        </x14:conditionalFormatting>
        <x14:conditionalFormatting xmlns:xm="http://schemas.microsoft.com/office/excel/2006/main">
          <x14:cfRule type="expression" priority="3" id="{5A1D97C9-5BFD-4937-B9DE-F06DB2080B1E}">
            <xm:f>IF(OR(_xlfn.IFNA(MATCH(UPPER(M2),'Conditional Formating Lists'!H$9:H$11,0),0)&gt;0,ISBLANK(M2)),FALSE,TRUE)</xm:f>
            <x14:dxf>
              <fill>
                <patternFill>
                  <bgColor theme="5" tint="0.59996337778862885"/>
                </patternFill>
              </fill>
            </x14:dxf>
          </x14:cfRule>
          <xm:sqref>M2:M50002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BA35263-304E-484B-A3A2-D763A4D8F5E0}">
          <x14:formula1>
            <xm:f>'Summary of Indirects'!$B$2:$B$299</xm:f>
          </x14:formula1>
          <xm:sqref>D3:D50002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S23"/>
  <sheetViews>
    <sheetView zoomScaleNormal="100" workbookViewId="0">
      <pane ySplit="1" topLeftCell="A2" activePane="bottomLeft" state="frozen"/>
      <selection pane="bottomLeft" activeCell="A2" sqref="A2:S6"/>
    </sheetView>
  </sheetViews>
  <sheetFormatPr defaultRowHeight="14.5" x14ac:dyDescent="0.35"/>
  <cols>
    <col min="1" max="1" width="26" bestFit="1" customWidth="1"/>
    <col min="2" max="2" width="26.1796875" customWidth="1"/>
    <col min="3" max="3" width="26" customWidth="1"/>
    <col min="4" max="4" width="25.81640625" customWidth="1"/>
    <col min="5" max="5" width="23.453125" customWidth="1"/>
    <col min="6" max="6" width="26.54296875" customWidth="1"/>
    <col min="7" max="7" width="26.453125" customWidth="1"/>
    <col min="8" max="8" width="31.1796875" customWidth="1"/>
    <col min="9" max="9" width="31" customWidth="1"/>
    <col min="10" max="10" width="30.54296875" customWidth="1"/>
    <col min="11" max="11" width="31.453125" customWidth="1"/>
    <col min="12" max="12" width="36.453125" customWidth="1"/>
    <col min="13" max="13" width="33.7265625" customWidth="1"/>
    <col min="14" max="14" width="32.26953125" customWidth="1"/>
    <col min="15" max="15" width="25.54296875" customWidth="1"/>
    <col min="16" max="16" width="26.54296875" customWidth="1"/>
    <col min="17" max="17" width="22.54296875" customWidth="1"/>
    <col min="18" max="18" width="26.81640625" customWidth="1"/>
    <col min="19" max="19" width="16.54296875" customWidth="1"/>
  </cols>
  <sheetData>
    <row r="1" spans="1:19" s="31" customFormat="1" ht="18.5" x14ac:dyDescent="0.45">
      <c r="A1" s="24" t="s">
        <v>51</v>
      </c>
      <c r="B1" s="24" t="s">
        <v>55</v>
      </c>
      <c r="C1" s="24" t="s">
        <v>56</v>
      </c>
      <c r="D1" s="24" t="s">
        <v>60</v>
      </c>
      <c r="E1" s="24" t="s">
        <v>76</v>
      </c>
      <c r="F1" s="24" t="s">
        <v>61</v>
      </c>
      <c r="G1" s="24" t="s">
        <v>62</v>
      </c>
      <c r="H1" s="24" t="s">
        <v>63</v>
      </c>
      <c r="I1" s="24" t="s">
        <v>64</v>
      </c>
      <c r="J1" s="24" t="s">
        <v>65</v>
      </c>
      <c r="K1" s="24" t="s">
        <v>66</v>
      </c>
      <c r="L1" s="24" t="s">
        <v>67</v>
      </c>
      <c r="M1" s="24" t="s">
        <v>68</v>
      </c>
      <c r="N1" s="24" t="s">
        <v>69</v>
      </c>
      <c r="O1" s="24" t="s">
        <v>78</v>
      </c>
      <c r="P1" s="24" t="s">
        <v>95</v>
      </c>
      <c r="Q1" s="24" t="s">
        <v>96</v>
      </c>
      <c r="R1" s="24" t="s">
        <v>105</v>
      </c>
      <c r="S1" s="24" t="s">
        <v>79</v>
      </c>
    </row>
    <row r="2" spans="1:19" x14ac:dyDescent="0.35">
      <c r="A2" t="s">
        <v>518</v>
      </c>
      <c r="B2" t="s">
        <v>521</v>
      </c>
      <c r="C2">
        <v>1201</v>
      </c>
      <c r="D2" t="s">
        <v>538</v>
      </c>
      <c r="E2">
        <v>888222333</v>
      </c>
      <c r="F2" t="s">
        <v>539</v>
      </c>
      <c r="G2" t="s">
        <v>540</v>
      </c>
      <c r="H2" t="s">
        <v>541</v>
      </c>
      <c r="I2" t="s">
        <v>542</v>
      </c>
      <c r="J2" t="s">
        <v>543</v>
      </c>
      <c r="K2">
        <v>14206</v>
      </c>
      <c r="L2" t="s">
        <v>544</v>
      </c>
      <c r="M2" t="s">
        <v>545</v>
      </c>
      <c r="O2" s="40">
        <v>110500</v>
      </c>
      <c r="P2" s="41">
        <v>44271</v>
      </c>
      <c r="Q2" s="41">
        <v>45280</v>
      </c>
      <c r="R2" s="40">
        <v>87912</v>
      </c>
      <c r="S2" s="42" t="s">
        <v>546</v>
      </c>
    </row>
    <row r="3" spans="1:19" x14ac:dyDescent="0.35">
      <c r="A3" t="s">
        <v>522</v>
      </c>
      <c r="B3" t="s">
        <v>521</v>
      </c>
      <c r="C3">
        <v>1203</v>
      </c>
      <c r="D3" t="s">
        <v>547</v>
      </c>
      <c r="E3">
        <v>111222444</v>
      </c>
      <c r="F3" t="s">
        <v>548</v>
      </c>
      <c r="G3" t="s">
        <v>549</v>
      </c>
      <c r="H3" t="s">
        <v>550</v>
      </c>
      <c r="I3" t="s">
        <v>551</v>
      </c>
      <c r="J3" t="s">
        <v>552</v>
      </c>
      <c r="K3">
        <v>22033</v>
      </c>
      <c r="L3" t="s">
        <v>553</v>
      </c>
      <c r="M3" t="s">
        <v>554</v>
      </c>
      <c r="O3" s="40">
        <v>895000</v>
      </c>
      <c r="P3" s="41">
        <v>44653</v>
      </c>
      <c r="Q3" s="41">
        <v>45366</v>
      </c>
      <c r="R3" s="40">
        <v>15341</v>
      </c>
      <c r="S3" s="42" t="s">
        <v>546</v>
      </c>
    </row>
    <row r="4" spans="1:19" x14ac:dyDescent="0.35">
      <c r="A4" t="s">
        <v>524</v>
      </c>
      <c r="B4" t="s">
        <v>527</v>
      </c>
      <c r="C4">
        <v>1204</v>
      </c>
      <c r="D4" t="s">
        <v>523</v>
      </c>
      <c r="E4">
        <v>212121212</v>
      </c>
      <c r="F4" t="s">
        <v>524</v>
      </c>
      <c r="G4" t="s">
        <v>555</v>
      </c>
      <c r="H4" t="s">
        <v>556</v>
      </c>
      <c r="I4" t="s">
        <v>557</v>
      </c>
      <c r="J4" t="s">
        <v>558</v>
      </c>
      <c r="K4">
        <v>92803</v>
      </c>
      <c r="L4" t="s">
        <v>559</v>
      </c>
      <c r="M4" t="s">
        <v>560</v>
      </c>
      <c r="O4" s="40">
        <v>152500</v>
      </c>
      <c r="P4" s="41">
        <v>43671</v>
      </c>
      <c r="Q4" s="41">
        <v>45200</v>
      </c>
      <c r="R4" s="40">
        <v>7888</v>
      </c>
      <c r="S4" s="42" t="s">
        <v>546</v>
      </c>
    </row>
    <row r="5" spans="1:19" x14ac:dyDescent="0.35">
      <c r="A5" t="s">
        <v>561</v>
      </c>
      <c r="B5" t="s">
        <v>521</v>
      </c>
      <c r="C5">
        <v>1205</v>
      </c>
      <c r="D5" t="s">
        <v>562</v>
      </c>
      <c r="E5">
        <v>112222311</v>
      </c>
      <c r="F5" t="s">
        <v>531</v>
      </c>
      <c r="G5" t="s">
        <v>563</v>
      </c>
      <c r="H5" t="s">
        <v>564</v>
      </c>
      <c r="I5" t="s">
        <v>565</v>
      </c>
      <c r="J5" t="s">
        <v>566</v>
      </c>
      <c r="K5">
        <v>17405</v>
      </c>
      <c r="L5" t="s">
        <v>567</v>
      </c>
      <c r="M5" t="s">
        <v>568</v>
      </c>
      <c r="O5" s="40">
        <v>236135</v>
      </c>
      <c r="P5" s="41">
        <v>45224</v>
      </c>
      <c r="Q5" s="41">
        <v>45703</v>
      </c>
      <c r="R5" s="40">
        <v>49732</v>
      </c>
      <c r="S5" s="42" t="s">
        <v>546</v>
      </c>
    </row>
    <row r="6" spans="1:19" x14ac:dyDescent="0.35">
      <c r="A6" t="s">
        <v>561</v>
      </c>
      <c r="B6" t="s">
        <v>521</v>
      </c>
      <c r="C6">
        <v>1205</v>
      </c>
      <c r="D6" t="s">
        <v>562</v>
      </c>
      <c r="E6">
        <v>999925411</v>
      </c>
      <c r="F6" t="s">
        <v>530</v>
      </c>
      <c r="G6" t="s">
        <v>569</v>
      </c>
      <c r="H6" t="s">
        <v>570</v>
      </c>
      <c r="I6" t="s">
        <v>571</v>
      </c>
      <c r="J6" t="s">
        <v>572</v>
      </c>
      <c r="K6">
        <v>87112</v>
      </c>
      <c r="L6" t="s">
        <v>573</v>
      </c>
      <c r="M6" t="s">
        <v>574</v>
      </c>
      <c r="O6" s="40">
        <v>100000</v>
      </c>
      <c r="P6" s="41">
        <v>45060</v>
      </c>
      <c r="Q6" s="41">
        <v>45791</v>
      </c>
      <c r="R6" s="40">
        <v>40000</v>
      </c>
      <c r="S6" s="42" t="s">
        <v>546</v>
      </c>
    </row>
    <row r="23" ht="12.65" customHeight="1" x14ac:dyDescent="0.35"/>
  </sheetData>
  <pageMargins left="0.7" right="0.7" top="0.75" bottom="0.75" header="0.3" footer="0.3"/>
  <pageSetup orientation="portrait" r:id="rId1"/>
  <tableParts count="1">
    <tablePart r:id="rId2"/>
  </tablePar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sheetPr>
  <dimension ref="A1:N21"/>
  <sheetViews>
    <sheetView workbookViewId="0">
      <pane ySplit="1" topLeftCell="A2" activePane="bottomLeft" state="frozen"/>
      <selection pane="bottomLeft" activeCell="A2" sqref="A2:N19"/>
    </sheetView>
  </sheetViews>
  <sheetFormatPr defaultRowHeight="14.5" x14ac:dyDescent="0.35"/>
  <cols>
    <col min="1" max="1" width="18.81640625" customWidth="1"/>
    <col min="2" max="2" width="22.7265625" customWidth="1"/>
    <col min="3" max="3" width="19.26953125" bestFit="1" customWidth="1"/>
    <col min="4" max="4" width="30" customWidth="1"/>
    <col min="5" max="5" width="26.54296875" customWidth="1"/>
    <col min="6" max="6" width="19.7265625" style="8" customWidth="1"/>
    <col min="7" max="7" width="16.54296875" style="8" customWidth="1"/>
    <col min="8" max="8" width="16.54296875" style="113" customWidth="1"/>
    <col min="9" max="10" width="16.54296875" style="8" customWidth="1"/>
    <col min="11" max="11" width="22.81640625" style="8" customWidth="1"/>
    <col min="12" max="12" width="32" style="107" customWidth="1"/>
    <col min="13" max="13" width="25.81640625" style="107" customWidth="1"/>
    <col min="14" max="14" width="15.26953125" customWidth="1"/>
  </cols>
  <sheetData>
    <row r="1" spans="1:14" ht="18.5" x14ac:dyDescent="0.45">
      <c r="A1" s="24" t="s">
        <v>53</v>
      </c>
      <c r="B1" s="24" t="s">
        <v>51</v>
      </c>
      <c r="C1" s="24" t="s">
        <v>75</v>
      </c>
      <c r="D1" s="24" t="s">
        <v>59</v>
      </c>
      <c r="E1" s="24" t="s">
        <v>55</v>
      </c>
      <c r="F1" s="24" t="s">
        <v>56</v>
      </c>
      <c r="G1" s="24" t="s">
        <v>57</v>
      </c>
      <c r="H1" s="112" t="s">
        <v>99</v>
      </c>
      <c r="I1" s="24" t="s">
        <v>98</v>
      </c>
      <c r="J1" s="24" t="s">
        <v>97</v>
      </c>
      <c r="K1" s="24" t="s">
        <v>128</v>
      </c>
      <c r="L1" s="119" t="s">
        <v>110</v>
      </c>
      <c r="M1" s="119" t="s">
        <v>111</v>
      </c>
      <c r="N1" s="24" t="s">
        <v>37</v>
      </c>
    </row>
    <row r="2" spans="1:14" x14ac:dyDescent="0.35">
      <c r="A2" t="s">
        <v>520</v>
      </c>
      <c r="B2" t="s">
        <v>518</v>
      </c>
      <c r="E2" t="s">
        <v>521</v>
      </c>
      <c r="F2" s="8">
        <v>1201</v>
      </c>
      <c r="H2" s="113">
        <v>2022</v>
      </c>
      <c r="I2" s="8" t="s">
        <v>575</v>
      </c>
      <c r="J2" s="40">
        <v>50123</v>
      </c>
    </row>
    <row r="3" spans="1:14" x14ac:dyDescent="0.35">
      <c r="A3" t="s">
        <v>520</v>
      </c>
      <c r="B3" t="s">
        <v>518</v>
      </c>
      <c r="E3" t="s">
        <v>521</v>
      </c>
      <c r="F3" s="8">
        <v>1201</v>
      </c>
      <c r="H3" s="113">
        <v>2023</v>
      </c>
      <c r="I3" s="8" t="s">
        <v>575</v>
      </c>
      <c r="J3" s="43">
        <v>76698</v>
      </c>
      <c r="L3" s="107" t="s">
        <v>399</v>
      </c>
      <c r="M3" s="107" t="s">
        <v>398</v>
      </c>
    </row>
    <row r="4" spans="1:14" x14ac:dyDescent="0.35">
      <c r="A4" t="s">
        <v>520</v>
      </c>
      <c r="B4" t="s">
        <v>518</v>
      </c>
      <c r="E4" t="s">
        <v>521</v>
      </c>
      <c r="F4" s="8">
        <v>1201</v>
      </c>
      <c r="H4" s="107">
        <v>45350</v>
      </c>
      <c r="I4" s="8" t="s">
        <v>576</v>
      </c>
      <c r="J4" s="40">
        <v>640110</v>
      </c>
      <c r="K4">
        <v>18</v>
      </c>
    </row>
    <row r="5" spans="1:14" x14ac:dyDescent="0.35">
      <c r="A5" t="s">
        <v>520</v>
      </c>
      <c r="B5" t="s">
        <v>522</v>
      </c>
      <c r="E5" t="s">
        <v>521</v>
      </c>
      <c r="F5" s="8">
        <v>1203</v>
      </c>
      <c r="H5" s="113">
        <v>2021</v>
      </c>
      <c r="I5" s="8" t="s">
        <v>577</v>
      </c>
      <c r="J5" s="40">
        <v>382595</v>
      </c>
    </row>
    <row r="6" spans="1:14" x14ac:dyDescent="0.35">
      <c r="A6" t="s">
        <v>520</v>
      </c>
      <c r="B6" t="s">
        <v>522</v>
      </c>
      <c r="E6" t="s">
        <v>521</v>
      </c>
      <c r="F6" s="8">
        <v>1203</v>
      </c>
      <c r="H6" s="113">
        <v>2022</v>
      </c>
      <c r="I6" s="8" t="s">
        <v>575</v>
      </c>
      <c r="J6" s="40">
        <v>1156789</v>
      </c>
      <c r="L6" s="107" t="s">
        <v>399</v>
      </c>
    </row>
    <row r="7" spans="1:14" x14ac:dyDescent="0.35">
      <c r="A7" t="s">
        <v>520</v>
      </c>
      <c r="B7" t="s">
        <v>522</v>
      </c>
      <c r="E7" t="s">
        <v>521</v>
      </c>
      <c r="F7" s="8">
        <v>1203</v>
      </c>
      <c r="H7" s="113">
        <v>2023</v>
      </c>
      <c r="I7" s="8" t="s">
        <v>575</v>
      </c>
      <c r="J7" s="43">
        <v>1710711</v>
      </c>
    </row>
    <row r="8" spans="1:14" x14ac:dyDescent="0.35">
      <c r="A8" t="s">
        <v>520</v>
      </c>
      <c r="B8" t="s">
        <v>522</v>
      </c>
      <c r="E8" t="s">
        <v>521</v>
      </c>
      <c r="F8" s="8">
        <v>1203</v>
      </c>
      <c r="H8" s="107">
        <v>45382</v>
      </c>
      <c r="I8" s="8" t="s">
        <v>576</v>
      </c>
      <c r="J8" s="40">
        <v>3295110</v>
      </c>
      <c r="K8" s="8">
        <v>30</v>
      </c>
    </row>
    <row r="9" spans="1:14" x14ac:dyDescent="0.35">
      <c r="A9" t="s">
        <v>520</v>
      </c>
      <c r="B9" t="s">
        <v>524</v>
      </c>
      <c r="C9" t="s">
        <v>525</v>
      </c>
      <c r="E9" t="s">
        <v>527</v>
      </c>
      <c r="F9" s="8">
        <v>1204</v>
      </c>
      <c r="H9" s="113">
        <v>2021</v>
      </c>
      <c r="I9" s="8" t="s">
        <v>577</v>
      </c>
      <c r="J9" s="40">
        <v>359626</v>
      </c>
      <c r="M9" s="107" t="s">
        <v>399</v>
      </c>
    </row>
    <row r="10" spans="1:14" x14ac:dyDescent="0.35">
      <c r="A10" t="s">
        <v>520</v>
      </c>
      <c r="B10" t="s">
        <v>524</v>
      </c>
      <c r="C10" t="s">
        <v>525</v>
      </c>
      <c r="E10" t="s">
        <v>527</v>
      </c>
      <c r="F10" s="8">
        <v>1204</v>
      </c>
      <c r="H10" s="113">
        <v>2022</v>
      </c>
      <c r="I10" s="8" t="s">
        <v>575</v>
      </c>
      <c r="J10" s="43">
        <v>255987</v>
      </c>
    </row>
    <row r="11" spans="1:14" x14ac:dyDescent="0.35">
      <c r="A11" t="s">
        <v>520</v>
      </c>
      <c r="B11" t="s">
        <v>524</v>
      </c>
      <c r="C11" t="s">
        <v>525</v>
      </c>
      <c r="E11" t="s">
        <v>527</v>
      </c>
      <c r="F11" s="8">
        <v>1204</v>
      </c>
      <c r="H11" s="113">
        <v>2023</v>
      </c>
      <c r="I11" s="8" t="s">
        <v>575</v>
      </c>
      <c r="J11" s="43">
        <v>299324</v>
      </c>
    </row>
    <row r="12" spans="1:14" x14ac:dyDescent="0.35">
      <c r="A12" t="s">
        <v>520</v>
      </c>
      <c r="B12" t="s">
        <v>524</v>
      </c>
      <c r="C12" t="s">
        <v>525</v>
      </c>
      <c r="E12" t="s">
        <v>527</v>
      </c>
      <c r="F12" s="8">
        <v>1204</v>
      </c>
      <c r="H12" s="107">
        <v>44957</v>
      </c>
      <c r="I12" s="8" t="s">
        <v>576</v>
      </c>
      <c r="J12" s="40">
        <v>960100</v>
      </c>
      <c r="K12" s="8">
        <v>24</v>
      </c>
      <c r="L12" s="107" t="s">
        <v>399</v>
      </c>
      <c r="M12" s="107" t="s">
        <v>399</v>
      </c>
    </row>
    <row r="13" spans="1:14" x14ac:dyDescent="0.35">
      <c r="A13" t="s">
        <v>529</v>
      </c>
      <c r="B13" t="s">
        <v>528</v>
      </c>
      <c r="E13" t="s">
        <v>521</v>
      </c>
      <c r="F13" s="8">
        <v>1205</v>
      </c>
      <c r="H13" s="113">
        <v>2021</v>
      </c>
      <c r="I13" s="8" t="s">
        <v>577</v>
      </c>
      <c r="J13" s="40">
        <v>591362</v>
      </c>
      <c r="M13" s="107" t="s">
        <v>399</v>
      </c>
    </row>
    <row r="14" spans="1:14" x14ac:dyDescent="0.35">
      <c r="A14" t="s">
        <v>529</v>
      </c>
      <c r="B14" t="s">
        <v>528</v>
      </c>
      <c r="E14" t="s">
        <v>521</v>
      </c>
      <c r="F14" s="8">
        <v>1205</v>
      </c>
      <c r="H14" s="113">
        <v>2022</v>
      </c>
      <c r="I14" s="8" t="s">
        <v>575</v>
      </c>
      <c r="J14" s="43">
        <v>389789</v>
      </c>
    </row>
    <row r="15" spans="1:14" x14ac:dyDescent="0.35">
      <c r="A15" t="s">
        <v>529</v>
      </c>
      <c r="B15" t="s">
        <v>528</v>
      </c>
      <c r="E15" t="s">
        <v>521</v>
      </c>
      <c r="F15" s="8">
        <v>1205</v>
      </c>
      <c r="H15" s="113">
        <v>2023</v>
      </c>
      <c r="I15" s="8" t="s">
        <v>575</v>
      </c>
      <c r="J15" s="43">
        <v>54127</v>
      </c>
    </row>
    <row r="16" spans="1:14" x14ac:dyDescent="0.35">
      <c r="A16" t="s">
        <v>529</v>
      </c>
      <c r="B16" t="s">
        <v>528</v>
      </c>
      <c r="E16" t="s">
        <v>521</v>
      </c>
      <c r="F16" s="8">
        <v>1205</v>
      </c>
      <c r="H16" s="107">
        <v>45382</v>
      </c>
      <c r="I16" s="8" t="s">
        <v>576</v>
      </c>
      <c r="J16" s="40">
        <v>1640426</v>
      </c>
      <c r="K16" s="8">
        <v>33</v>
      </c>
    </row>
    <row r="17" spans="1:11" x14ac:dyDescent="0.35">
      <c r="A17" t="s">
        <v>578</v>
      </c>
      <c r="B17" t="s">
        <v>532</v>
      </c>
      <c r="E17" t="s">
        <v>533</v>
      </c>
      <c r="F17" s="8">
        <v>1301</v>
      </c>
      <c r="H17" s="107">
        <v>45342</v>
      </c>
      <c r="I17" s="8" t="s">
        <v>576</v>
      </c>
      <c r="J17" s="40">
        <v>10848</v>
      </c>
      <c r="K17">
        <v>6</v>
      </c>
    </row>
    <row r="18" spans="1:11" x14ac:dyDescent="0.35">
      <c r="A18" t="s">
        <v>578</v>
      </c>
      <c r="B18" t="s">
        <v>532</v>
      </c>
      <c r="E18" t="s">
        <v>534</v>
      </c>
      <c r="F18" s="8">
        <v>1301</v>
      </c>
      <c r="H18" s="107">
        <v>45337</v>
      </c>
      <c r="I18" s="8" t="s">
        <v>576</v>
      </c>
      <c r="J18" s="40">
        <v>5000</v>
      </c>
      <c r="K18">
        <v>6</v>
      </c>
    </row>
    <row r="19" spans="1:11" x14ac:dyDescent="0.35">
      <c r="A19" t="s">
        <v>578</v>
      </c>
      <c r="B19" t="s">
        <v>535</v>
      </c>
      <c r="E19" t="s">
        <v>533</v>
      </c>
      <c r="F19" s="8">
        <v>1305</v>
      </c>
      <c r="H19" s="107">
        <v>45332</v>
      </c>
      <c r="I19" s="8" t="s">
        <v>576</v>
      </c>
      <c r="J19" s="40">
        <v>5750</v>
      </c>
      <c r="K19">
        <v>2</v>
      </c>
    </row>
    <row r="20" spans="1:11" x14ac:dyDescent="0.35">
      <c r="H20" s="107"/>
      <c r="J20" s="40"/>
      <c r="K20"/>
    </row>
    <row r="21" spans="1:11" x14ac:dyDescent="0.35">
      <c r="H21" s="107"/>
      <c r="J21" s="40"/>
      <c r="K21"/>
    </row>
  </sheetData>
  <conditionalFormatting sqref="H2:H50000">
    <cfRule type="expression" dxfId="4" priority="1">
      <formula>IFERROR(IF(AND(UPPER(I2)="UNSETTLED",LEN(H2)=4),FALSE,IF(AND(UPPER(I2)="SETTLED",LEN(H2)=4),FALSE,IF(AND(DATE(YEAR(H2),MONTH(H2),DAY(H2))&gt;0,LEN(H2)&gt;4),FALSE,TRUE))),TRUE)</formula>
    </cfRule>
  </conditionalFormatting>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6" id="{00E059F0-61E2-4482-99E6-BFBC3BE301D3}">
            <xm:f>IF(OR(_xlfn.IFNA(MATCH(UPPER(G2),'Conditional Formating Lists'!$H$9:$H$11,0),0)&gt;0,ISBLANK(G2)),FALSE,TRUE)</xm:f>
            <x14:dxf>
              <fill>
                <patternFill>
                  <bgColor theme="5" tint="0.39994506668294322"/>
                </patternFill>
              </fill>
            </x14:dxf>
          </x14:cfRule>
          <xm:sqref>G2:G50000</xm:sqref>
        </x14:conditionalFormatting>
        <x14:conditionalFormatting xmlns:xm="http://schemas.microsoft.com/office/excel/2006/main">
          <x14:cfRule type="expression" priority="2" id="{B8057B38-38E5-4ADE-AB66-C937DFA1A7A4}">
            <xm:f>IF(_xlfn.IFNA(MATCH(UPPER(I2),'Conditional Formating Lists'!$J$9:$J$11,0),0)&gt;0,FALSE,TRUE)</xm:f>
            <x14:dxf>
              <fill>
                <patternFill>
                  <bgColor theme="5" tint="0.39994506668294322"/>
                </patternFill>
              </fill>
            </x14:dxf>
          </x14:cfRule>
          <xm:sqref>I2:I50000</xm:sqref>
        </x14:conditionalFormatting>
      </x14:conditionalFormatting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FF00"/>
  </sheetPr>
  <dimension ref="A1:H26"/>
  <sheetViews>
    <sheetView topLeftCell="A14" workbookViewId="0">
      <selection activeCell="E2" sqref="E2:E11"/>
    </sheetView>
  </sheetViews>
  <sheetFormatPr defaultRowHeight="14.5" x14ac:dyDescent="0.35"/>
  <cols>
    <col min="1" max="1" width="26.81640625" customWidth="1"/>
    <col min="2" max="2" width="28.26953125" customWidth="1"/>
    <col min="4" max="4" width="18.81640625" customWidth="1"/>
    <col min="5" max="5" width="11.26953125" customWidth="1"/>
    <col min="6" max="6" width="56.81640625" customWidth="1"/>
  </cols>
  <sheetData>
    <row r="1" spans="1:8" ht="18.5" x14ac:dyDescent="0.45">
      <c r="A1" s="24" t="s">
        <v>100</v>
      </c>
      <c r="B1" s="24" t="s">
        <v>113</v>
      </c>
      <c r="C1" s="24" t="s">
        <v>101</v>
      </c>
      <c r="D1" s="24" t="s">
        <v>103</v>
      </c>
      <c r="E1" s="24" t="s">
        <v>102</v>
      </c>
      <c r="F1" s="24" t="s">
        <v>37</v>
      </c>
    </row>
    <row r="2" spans="1:8" x14ac:dyDescent="0.35">
      <c r="A2" t="s">
        <v>579</v>
      </c>
      <c r="B2" s="95" t="s">
        <v>580</v>
      </c>
      <c r="C2">
        <v>2023</v>
      </c>
      <c r="D2" s="93">
        <v>170000</v>
      </c>
      <c r="E2" s="96">
        <v>13000</v>
      </c>
    </row>
    <row r="3" spans="1:8" x14ac:dyDescent="0.35">
      <c r="A3" t="s">
        <v>579</v>
      </c>
      <c r="B3" s="95" t="s">
        <v>581</v>
      </c>
      <c r="C3">
        <v>2023</v>
      </c>
      <c r="D3" s="93">
        <v>30500</v>
      </c>
      <c r="E3" s="96">
        <v>6500</v>
      </c>
    </row>
    <row r="4" spans="1:8" ht="18.5" x14ac:dyDescent="0.45">
      <c r="A4" t="s">
        <v>579</v>
      </c>
      <c r="B4" s="97" t="s">
        <v>582</v>
      </c>
      <c r="C4">
        <v>2023</v>
      </c>
      <c r="D4" s="93">
        <v>23000</v>
      </c>
      <c r="E4" s="35">
        <v>4000</v>
      </c>
      <c r="H4" s="46"/>
    </row>
    <row r="5" spans="1:8" ht="18.5" x14ac:dyDescent="0.45">
      <c r="A5" t="s">
        <v>579</v>
      </c>
      <c r="B5" s="97" t="s">
        <v>583</v>
      </c>
      <c r="C5">
        <v>2023</v>
      </c>
      <c r="D5" s="93">
        <v>13260</v>
      </c>
      <c r="E5" s="35">
        <v>3600</v>
      </c>
      <c r="H5" s="46"/>
    </row>
    <row r="6" spans="1:8" ht="18.5" x14ac:dyDescent="0.45">
      <c r="A6" t="s">
        <v>579</v>
      </c>
      <c r="B6" s="97" t="s">
        <v>584</v>
      </c>
      <c r="C6">
        <v>2023</v>
      </c>
      <c r="D6" s="93">
        <v>16750</v>
      </c>
      <c r="E6" s="35">
        <v>2750</v>
      </c>
      <c r="H6" s="46"/>
    </row>
    <row r="7" spans="1:8" ht="18.5" x14ac:dyDescent="0.45">
      <c r="A7" t="s">
        <v>579</v>
      </c>
      <c r="B7" s="95" t="s">
        <v>580</v>
      </c>
      <c r="C7">
        <v>2024</v>
      </c>
      <c r="D7">
        <v>182580</v>
      </c>
      <c r="E7" s="96">
        <v>15000</v>
      </c>
      <c r="H7" s="46"/>
    </row>
    <row r="8" spans="1:8" ht="18.5" x14ac:dyDescent="0.45">
      <c r="A8" t="s">
        <v>579</v>
      </c>
      <c r="B8" s="95" t="s">
        <v>581</v>
      </c>
      <c r="C8">
        <v>2024</v>
      </c>
      <c r="D8">
        <v>42000</v>
      </c>
      <c r="E8" s="96">
        <v>7000</v>
      </c>
      <c r="H8" s="46"/>
    </row>
    <row r="9" spans="1:8" ht="18.5" x14ac:dyDescent="0.45">
      <c r="A9" t="s">
        <v>579</v>
      </c>
      <c r="B9" s="97" t="s">
        <v>582</v>
      </c>
      <c r="C9">
        <v>2024</v>
      </c>
      <c r="D9">
        <v>22000</v>
      </c>
      <c r="E9" s="35">
        <v>4339</v>
      </c>
      <c r="H9" s="46"/>
    </row>
    <row r="10" spans="1:8" x14ac:dyDescent="0.35">
      <c r="A10" t="s">
        <v>579</v>
      </c>
      <c r="B10" s="97" t="s">
        <v>583</v>
      </c>
      <c r="C10">
        <v>2024</v>
      </c>
      <c r="D10">
        <v>12000</v>
      </c>
      <c r="E10" s="35">
        <v>3800</v>
      </c>
    </row>
    <row r="11" spans="1:8" x14ac:dyDescent="0.35">
      <c r="A11" t="s">
        <v>579</v>
      </c>
      <c r="B11" s="97" t="s">
        <v>584</v>
      </c>
      <c r="C11">
        <v>2024</v>
      </c>
      <c r="D11">
        <v>15000</v>
      </c>
      <c r="E11" s="35">
        <v>3000</v>
      </c>
    </row>
    <row r="12" spans="1:8" x14ac:dyDescent="0.35">
      <c r="A12" t="s">
        <v>420</v>
      </c>
      <c r="B12" s="95" t="s">
        <v>580</v>
      </c>
      <c r="D12">
        <v>2000</v>
      </c>
    </row>
    <row r="13" spans="1:8" x14ac:dyDescent="0.35">
      <c r="A13" t="s">
        <v>420</v>
      </c>
      <c r="B13" s="95" t="s">
        <v>581</v>
      </c>
      <c r="D13">
        <v>10500</v>
      </c>
    </row>
    <row r="14" spans="1:8" x14ac:dyDescent="0.35">
      <c r="A14" t="s">
        <v>420</v>
      </c>
      <c r="B14" s="97" t="s">
        <v>582</v>
      </c>
      <c r="D14">
        <v>2331</v>
      </c>
    </row>
    <row r="15" spans="1:8" x14ac:dyDescent="0.35">
      <c r="A15" t="s">
        <v>420</v>
      </c>
      <c r="B15" s="97" t="s">
        <v>583</v>
      </c>
      <c r="D15">
        <v>6430</v>
      </c>
    </row>
    <row r="16" spans="1:8" x14ac:dyDescent="0.35">
      <c r="A16" t="s">
        <v>420</v>
      </c>
      <c r="B16" s="97" t="s">
        <v>584</v>
      </c>
      <c r="D16">
        <v>9084</v>
      </c>
    </row>
    <row r="17" spans="1:4" x14ac:dyDescent="0.35">
      <c r="A17" t="s">
        <v>420</v>
      </c>
      <c r="B17" s="97" t="s">
        <v>585</v>
      </c>
      <c r="D17" s="94">
        <v>0.87</v>
      </c>
    </row>
    <row r="18" spans="1:4" x14ac:dyDescent="0.35">
      <c r="A18" t="s">
        <v>421</v>
      </c>
      <c r="B18" s="95" t="s">
        <v>580</v>
      </c>
      <c r="D18">
        <v>1000</v>
      </c>
    </row>
    <row r="19" spans="1:4" x14ac:dyDescent="0.35">
      <c r="A19" t="s">
        <v>421</v>
      </c>
      <c r="B19" s="95" t="s">
        <v>581</v>
      </c>
      <c r="D19">
        <v>2000</v>
      </c>
    </row>
    <row r="20" spans="1:4" x14ac:dyDescent="0.35">
      <c r="A20" t="s">
        <v>421</v>
      </c>
      <c r="B20" s="97" t="s">
        <v>582</v>
      </c>
      <c r="D20">
        <v>1000</v>
      </c>
    </row>
    <row r="21" spans="1:4" x14ac:dyDescent="0.35">
      <c r="A21" t="s">
        <v>421</v>
      </c>
      <c r="B21" s="97" t="s">
        <v>583</v>
      </c>
      <c r="D21">
        <v>1500</v>
      </c>
    </row>
    <row r="22" spans="1:4" x14ac:dyDescent="0.35">
      <c r="A22" t="s">
        <v>421</v>
      </c>
      <c r="B22" s="97" t="s">
        <v>584</v>
      </c>
      <c r="D22">
        <v>2916</v>
      </c>
    </row>
    <row r="23" spans="1:4" x14ac:dyDescent="0.35">
      <c r="A23" t="s">
        <v>421</v>
      </c>
      <c r="B23" s="97" t="s">
        <v>585</v>
      </c>
      <c r="D23" s="94">
        <v>0.13</v>
      </c>
    </row>
    <row r="24" spans="1:4" x14ac:dyDescent="0.35">
      <c r="A24" t="s">
        <v>3</v>
      </c>
      <c r="B24" s="97" t="s">
        <v>586</v>
      </c>
      <c r="C24">
        <v>3</v>
      </c>
      <c r="D24" s="98">
        <v>4.7500000000000001E-2</v>
      </c>
    </row>
    <row r="25" spans="1:4" x14ac:dyDescent="0.35">
      <c r="A25" t="s">
        <v>3</v>
      </c>
      <c r="B25" s="97" t="s">
        <v>587</v>
      </c>
      <c r="C25">
        <v>6</v>
      </c>
      <c r="D25" s="98">
        <v>5.1249999999999997E-2</v>
      </c>
    </row>
    <row r="26" spans="1:4" x14ac:dyDescent="0.35">
      <c r="A26" t="s">
        <v>3</v>
      </c>
      <c r="B26" s="97" t="s">
        <v>588</v>
      </c>
      <c r="C26">
        <v>3</v>
      </c>
      <c r="D26" s="98">
        <v>5.6250000000000001E-2</v>
      </c>
    </row>
  </sheetData>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6" id="{13E5ACF0-BF59-4BED-A8A0-538C54950DD6}">
            <xm:f>IF(ISBLANK(A2),TRUE,IF(_xlfn.IFNA(MATCH(UPPER(A2),'Conditional Formating Lists'!$N$9:$N$133,0)&gt;0,0),FALSE,TRUE))</xm:f>
            <x14:dxf>
              <fill>
                <patternFill>
                  <bgColor theme="5" tint="0.39994506668294322"/>
                </patternFill>
              </fill>
            </x14:dxf>
          </x14:cfRule>
          <xm:sqref>A2:A10000</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FF00"/>
  </sheetPr>
  <dimension ref="A1:I179"/>
  <sheetViews>
    <sheetView zoomScaleNormal="100" workbookViewId="0">
      <selection activeCell="A2" sqref="A2:I20"/>
    </sheetView>
  </sheetViews>
  <sheetFormatPr defaultRowHeight="14.5" x14ac:dyDescent="0.35"/>
  <cols>
    <col min="1" max="1" width="22.7265625" style="8" customWidth="1"/>
    <col min="2" max="2" width="19.7265625" style="8" customWidth="1"/>
    <col min="3" max="3" width="26.1796875" style="8" customWidth="1"/>
    <col min="4" max="4" width="20.1796875" style="8" customWidth="1"/>
    <col min="5" max="5" width="15.26953125" style="8" customWidth="1"/>
    <col min="6" max="6" width="16.7265625" style="8" customWidth="1"/>
    <col min="7" max="7" width="20.54296875" style="8" customWidth="1"/>
    <col min="8" max="8" width="15.453125" style="8" customWidth="1"/>
    <col min="9" max="9" width="33.453125" customWidth="1"/>
  </cols>
  <sheetData>
    <row r="1" spans="1:9" s="31" customFormat="1" ht="18.5" x14ac:dyDescent="0.45">
      <c r="A1" s="24" t="s">
        <v>51</v>
      </c>
      <c r="B1" s="24" t="s">
        <v>56</v>
      </c>
      <c r="C1" s="24" t="s">
        <v>55</v>
      </c>
      <c r="D1" s="24" t="s">
        <v>70</v>
      </c>
      <c r="E1" s="24" t="s">
        <v>71</v>
      </c>
      <c r="F1" s="24" t="s">
        <v>72</v>
      </c>
      <c r="G1" s="24" t="s">
        <v>107</v>
      </c>
      <c r="H1" s="24" t="s">
        <v>108</v>
      </c>
      <c r="I1" s="24" t="s">
        <v>37</v>
      </c>
    </row>
    <row r="2" spans="1:9" x14ac:dyDescent="0.35">
      <c r="A2" s="8" t="s">
        <v>532</v>
      </c>
      <c r="B2" s="8">
        <v>1301</v>
      </c>
      <c r="C2" t="s">
        <v>533</v>
      </c>
      <c r="D2" s="8" t="s">
        <v>589</v>
      </c>
      <c r="E2" s="43">
        <v>25</v>
      </c>
      <c r="F2" s="8">
        <v>100</v>
      </c>
      <c r="H2" s="99"/>
      <c r="I2" s="100"/>
    </row>
    <row r="3" spans="1:9" x14ac:dyDescent="0.35">
      <c r="A3" s="8" t="s">
        <v>532</v>
      </c>
      <c r="B3" s="8">
        <v>1301</v>
      </c>
      <c r="C3" t="s">
        <v>533</v>
      </c>
      <c r="D3" s="8" t="s">
        <v>590</v>
      </c>
      <c r="E3" s="43">
        <v>20</v>
      </c>
      <c r="F3" s="8">
        <v>100</v>
      </c>
      <c r="H3" s="99"/>
      <c r="I3" s="100"/>
    </row>
    <row r="4" spans="1:9" x14ac:dyDescent="0.35">
      <c r="A4" s="8" t="s">
        <v>532</v>
      </c>
      <c r="B4" s="8">
        <v>1301</v>
      </c>
      <c r="C4" t="s">
        <v>533</v>
      </c>
      <c r="D4" s="8" t="s">
        <v>591</v>
      </c>
      <c r="E4" s="43">
        <v>15</v>
      </c>
      <c r="F4" s="8">
        <v>200</v>
      </c>
      <c r="H4" s="99"/>
      <c r="I4" s="100"/>
    </row>
    <row r="5" spans="1:9" x14ac:dyDescent="0.35">
      <c r="A5" s="8" t="s">
        <v>532</v>
      </c>
      <c r="B5" s="8">
        <v>1301</v>
      </c>
      <c r="C5" t="s">
        <v>533</v>
      </c>
      <c r="D5" s="8" t="s">
        <v>592</v>
      </c>
      <c r="E5" s="43">
        <v>12.5</v>
      </c>
      <c r="F5" s="8">
        <v>100</v>
      </c>
      <c r="H5" s="99"/>
      <c r="I5" s="100"/>
    </row>
    <row r="6" spans="1:9" x14ac:dyDescent="0.35">
      <c r="A6" s="8" t="s">
        <v>532</v>
      </c>
      <c r="B6" s="8">
        <v>1301</v>
      </c>
      <c r="C6" t="s">
        <v>533</v>
      </c>
      <c r="D6" s="8" t="s">
        <v>593</v>
      </c>
      <c r="E6" s="43">
        <v>7</v>
      </c>
      <c r="F6" s="8">
        <v>50</v>
      </c>
      <c r="H6" s="99"/>
      <c r="I6" s="100"/>
    </row>
    <row r="7" spans="1:9" x14ac:dyDescent="0.35">
      <c r="A7" s="8" t="s">
        <v>532</v>
      </c>
      <c r="B7" s="8">
        <v>1301</v>
      </c>
      <c r="C7" t="s">
        <v>533</v>
      </c>
      <c r="E7" s="99"/>
      <c r="G7" s="8" t="s">
        <v>498</v>
      </c>
      <c r="H7" s="43">
        <v>1000</v>
      </c>
      <c r="I7" s="100"/>
    </row>
    <row r="8" spans="1:9" x14ac:dyDescent="0.35">
      <c r="A8" s="8" t="s">
        <v>532</v>
      </c>
      <c r="B8" s="8">
        <v>1301</v>
      </c>
      <c r="C8" t="s">
        <v>533</v>
      </c>
      <c r="E8" s="99"/>
      <c r="G8" s="8" t="s">
        <v>431</v>
      </c>
      <c r="H8" s="43">
        <v>382</v>
      </c>
      <c r="I8" s="100"/>
    </row>
    <row r="9" spans="1:9" x14ac:dyDescent="0.35">
      <c r="A9" s="8" t="s">
        <v>532</v>
      </c>
      <c r="B9" s="8">
        <v>1301</v>
      </c>
      <c r="C9" t="s">
        <v>534</v>
      </c>
      <c r="D9" s="8" t="s">
        <v>589</v>
      </c>
      <c r="E9" s="99">
        <v>25</v>
      </c>
      <c r="F9" s="8">
        <v>50</v>
      </c>
      <c r="H9" s="43"/>
      <c r="I9" s="100"/>
    </row>
    <row r="10" spans="1:9" x14ac:dyDescent="0.35">
      <c r="A10" s="8" t="s">
        <v>532</v>
      </c>
      <c r="B10" s="8">
        <v>1301</v>
      </c>
      <c r="C10" t="s">
        <v>534</v>
      </c>
      <c r="D10" s="8" t="s">
        <v>590</v>
      </c>
      <c r="E10" s="99">
        <v>17.5</v>
      </c>
      <c r="F10" s="8">
        <v>100</v>
      </c>
      <c r="H10" s="43"/>
      <c r="I10" s="100"/>
    </row>
    <row r="11" spans="1:9" x14ac:dyDescent="0.35">
      <c r="A11" s="8" t="s">
        <v>532</v>
      </c>
      <c r="B11" s="8">
        <v>1301</v>
      </c>
      <c r="C11" t="s">
        <v>534</v>
      </c>
      <c r="D11" s="8" t="s">
        <v>591</v>
      </c>
      <c r="E11" s="99">
        <v>12.5</v>
      </c>
      <c r="F11" s="8">
        <v>100</v>
      </c>
      <c r="H11" s="43"/>
      <c r="I11" s="100"/>
    </row>
    <row r="12" spans="1:9" x14ac:dyDescent="0.35">
      <c r="A12" s="8" t="s">
        <v>532</v>
      </c>
      <c r="B12" s="8">
        <v>1301</v>
      </c>
      <c r="C12" t="s">
        <v>534</v>
      </c>
      <c r="D12" s="8" t="s">
        <v>593</v>
      </c>
      <c r="E12" s="99">
        <v>7</v>
      </c>
      <c r="F12" s="8">
        <v>100</v>
      </c>
      <c r="H12" s="43"/>
      <c r="I12" s="100"/>
    </row>
    <row r="13" spans="1:9" x14ac:dyDescent="0.35">
      <c r="A13" s="8" t="s">
        <v>532</v>
      </c>
      <c r="B13" s="8">
        <v>1301</v>
      </c>
      <c r="C13" t="s">
        <v>534</v>
      </c>
      <c r="E13" s="99"/>
      <c r="G13" s="8" t="s">
        <v>498</v>
      </c>
      <c r="H13" s="43">
        <v>500</v>
      </c>
      <c r="I13" s="100"/>
    </row>
    <row r="14" spans="1:9" x14ac:dyDescent="0.35">
      <c r="A14" s="8" t="s">
        <v>532</v>
      </c>
      <c r="B14" s="8">
        <v>1301</v>
      </c>
      <c r="C14" t="s">
        <v>534</v>
      </c>
      <c r="E14" s="99"/>
      <c r="G14" s="8" t="s">
        <v>431</v>
      </c>
      <c r="H14" s="43">
        <v>421</v>
      </c>
      <c r="I14" s="100"/>
    </row>
    <row r="15" spans="1:9" x14ac:dyDescent="0.35">
      <c r="A15" s="8" t="s">
        <v>535</v>
      </c>
      <c r="B15">
        <v>1305</v>
      </c>
      <c r="C15" t="s">
        <v>533</v>
      </c>
      <c r="D15" s="8" t="s">
        <v>589</v>
      </c>
      <c r="E15" s="99">
        <v>22.5</v>
      </c>
      <c r="F15" s="8">
        <v>100</v>
      </c>
      <c r="H15" s="43"/>
      <c r="I15" s="100"/>
    </row>
    <row r="16" spans="1:9" x14ac:dyDescent="0.35">
      <c r="A16" s="8" t="s">
        <v>535</v>
      </c>
      <c r="B16">
        <v>1305</v>
      </c>
      <c r="C16" t="s">
        <v>533</v>
      </c>
      <c r="D16" s="8" t="s">
        <v>590</v>
      </c>
      <c r="E16" s="99">
        <v>17.5</v>
      </c>
      <c r="F16" s="8">
        <v>100</v>
      </c>
      <c r="H16" s="43"/>
      <c r="I16" s="100"/>
    </row>
    <row r="17" spans="1:9" x14ac:dyDescent="0.35">
      <c r="A17" s="8" t="s">
        <v>535</v>
      </c>
      <c r="B17">
        <v>1305</v>
      </c>
      <c r="C17" t="s">
        <v>533</v>
      </c>
      <c r="D17" s="8" t="s">
        <v>591</v>
      </c>
      <c r="E17" s="99">
        <v>16</v>
      </c>
      <c r="F17" s="8">
        <v>50</v>
      </c>
      <c r="H17" s="43"/>
      <c r="I17" s="100"/>
    </row>
    <row r="18" spans="1:9" x14ac:dyDescent="0.35">
      <c r="A18" s="8" t="s">
        <v>535</v>
      </c>
      <c r="B18">
        <v>1305</v>
      </c>
      <c r="C18" t="s">
        <v>533</v>
      </c>
      <c r="D18" s="8" t="s">
        <v>592</v>
      </c>
      <c r="E18" s="99">
        <v>10</v>
      </c>
      <c r="F18" s="8">
        <v>20</v>
      </c>
      <c r="H18" s="43"/>
      <c r="I18" s="100"/>
    </row>
    <row r="19" spans="1:9" x14ac:dyDescent="0.35">
      <c r="A19" s="8" t="s">
        <v>535</v>
      </c>
      <c r="B19">
        <v>1305</v>
      </c>
      <c r="C19" t="s">
        <v>533</v>
      </c>
      <c r="E19" s="99"/>
      <c r="G19" s="8" t="s">
        <v>498</v>
      </c>
      <c r="H19" s="43">
        <v>750</v>
      </c>
      <c r="I19" s="100"/>
    </row>
    <row r="20" spans="1:9" x14ac:dyDescent="0.35">
      <c r="A20" s="8" t="s">
        <v>535</v>
      </c>
      <c r="B20">
        <v>1305</v>
      </c>
      <c r="C20" t="s">
        <v>533</v>
      </c>
      <c r="E20" s="99"/>
      <c r="G20" s="8" t="s">
        <v>431</v>
      </c>
      <c r="H20" s="43">
        <v>171</v>
      </c>
      <c r="I20" s="100"/>
    </row>
    <row r="21" spans="1:9" x14ac:dyDescent="0.35">
      <c r="I21" s="8"/>
    </row>
    <row r="22" spans="1:9" x14ac:dyDescent="0.35">
      <c r="I22" s="8"/>
    </row>
    <row r="23" spans="1:9" x14ac:dyDescent="0.35">
      <c r="I23" s="8"/>
    </row>
    <row r="24" spans="1:9" x14ac:dyDescent="0.35">
      <c r="I24" s="8"/>
    </row>
    <row r="25" spans="1:9" x14ac:dyDescent="0.35">
      <c r="I25" s="8"/>
    </row>
    <row r="26" spans="1:9" x14ac:dyDescent="0.35">
      <c r="I26" s="8"/>
    </row>
    <row r="27" spans="1:9" x14ac:dyDescent="0.35">
      <c r="I27" s="8"/>
    </row>
    <row r="28" spans="1:9" x14ac:dyDescent="0.35">
      <c r="I28" s="8"/>
    </row>
    <row r="29" spans="1:9" x14ac:dyDescent="0.35">
      <c r="I29" s="8"/>
    </row>
    <row r="30" spans="1:9" x14ac:dyDescent="0.35">
      <c r="I30" s="8"/>
    </row>
    <row r="31" spans="1:9" x14ac:dyDescent="0.35">
      <c r="I31" s="8"/>
    </row>
    <row r="32" spans="1:9" x14ac:dyDescent="0.35">
      <c r="I32" s="8"/>
    </row>
    <row r="33" spans="9:9" x14ac:dyDescent="0.35">
      <c r="I33" s="8"/>
    </row>
    <row r="34" spans="9:9" x14ac:dyDescent="0.35">
      <c r="I34" s="8"/>
    </row>
    <row r="35" spans="9:9" x14ac:dyDescent="0.35">
      <c r="I35" s="8"/>
    </row>
    <row r="36" spans="9:9" x14ac:dyDescent="0.35">
      <c r="I36" s="8"/>
    </row>
    <row r="37" spans="9:9" x14ac:dyDescent="0.35">
      <c r="I37" s="8"/>
    </row>
    <row r="38" spans="9:9" x14ac:dyDescent="0.35">
      <c r="I38" s="8"/>
    </row>
    <row r="39" spans="9:9" x14ac:dyDescent="0.35">
      <c r="I39" s="8"/>
    </row>
    <row r="40" spans="9:9" x14ac:dyDescent="0.35">
      <c r="I40" s="8"/>
    </row>
    <row r="41" spans="9:9" x14ac:dyDescent="0.35">
      <c r="I41" s="8"/>
    </row>
    <row r="42" spans="9:9" x14ac:dyDescent="0.35">
      <c r="I42" s="8"/>
    </row>
    <row r="43" spans="9:9" x14ac:dyDescent="0.35">
      <c r="I43" s="8"/>
    </row>
    <row r="44" spans="9:9" x14ac:dyDescent="0.35">
      <c r="I44" s="8"/>
    </row>
    <row r="45" spans="9:9" x14ac:dyDescent="0.35">
      <c r="I45" s="8"/>
    </row>
    <row r="46" spans="9:9" x14ac:dyDescent="0.35">
      <c r="I46" s="8"/>
    </row>
    <row r="47" spans="9:9" x14ac:dyDescent="0.35">
      <c r="I47" s="8"/>
    </row>
    <row r="48" spans="9:9" x14ac:dyDescent="0.35">
      <c r="I48" s="8"/>
    </row>
    <row r="49" spans="9:9" x14ac:dyDescent="0.35">
      <c r="I49" s="8"/>
    </row>
    <row r="50" spans="9:9" x14ac:dyDescent="0.35">
      <c r="I50" s="8"/>
    </row>
    <row r="51" spans="9:9" x14ac:dyDescent="0.35">
      <c r="I51" s="8"/>
    </row>
    <row r="52" spans="9:9" x14ac:dyDescent="0.35">
      <c r="I52" s="8"/>
    </row>
    <row r="53" spans="9:9" x14ac:dyDescent="0.35">
      <c r="I53" s="8"/>
    </row>
    <row r="54" spans="9:9" x14ac:dyDescent="0.35">
      <c r="I54" s="8"/>
    </row>
    <row r="55" spans="9:9" x14ac:dyDescent="0.35">
      <c r="I55" s="8"/>
    </row>
    <row r="56" spans="9:9" x14ac:dyDescent="0.35">
      <c r="I56" s="8"/>
    </row>
    <row r="57" spans="9:9" x14ac:dyDescent="0.35">
      <c r="I57" s="8"/>
    </row>
    <row r="58" spans="9:9" x14ac:dyDescent="0.35">
      <c r="I58" s="8"/>
    </row>
    <row r="59" spans="9:9" x14ac:dyDescent="0.35">
      <c r="I59" s="8"/>
    </row>
    <row r="60" spans="9:9" x14ac:dyDescent="0.35">
      <c r="I60" s="8"/>
    </row>
    <row r="61" spans="9:9" x14ac:dyDescent="0.35">
      <c r="I61" s="8"/>
    </row>
    <row r="62" spans="9:9" x14ac:dyDescent="0.35">
      <c r="I62" s="8"/>
    </row>
    <row r="63" spans="9:9" x14ac:dyDescent="0.35">
      <c r="I63" s="8"/>
    </row>
    <row r="64" spans="9:9" x14ac:dyDescent="0.35">
      <c r="I64" s="8"/>
    </row>
    <row r="65" spans="9:9" x14ac:dyDescent="0.35">
      <c r="I65" s="8"/>
    </row>
    <row r="66" spans="9:9" x14ac:dyDescent="0.35">
      <c r="I66" s="8"/>
    </row>
    <row r="67" spans="9:9" x14ac:dyDescent="0.35">
      <c r="I67" s="8"/>
    </row>
    <row r="68" spans="9:9" x14ac:dyDescent="0.35">
      <c r="I68" s="8"/>
    </row>
    <row r="69" spans="9:9" x14ac:dyDescent="0.35">
      <c r="I69" s="8"/>
    </row>
    <row r="70" spans="9:9" x14ac:dyDescent="0.35">
      <c r="I70" s="8"/>
    </row>
    <row r="71" spans="9:9" x14ac:dyDescent="0.35">
      <c r="I71" s="8"/>
    </row>
    <row r="72" spans="9:9" x14ac:dyDescent="0.35">
      <c r="I72" s="8"/>
    </row>
    <row r="73" spans="9:9" x14ac:dyDescent="0.35">
      <c r="I73" s="8"/>
    </row>
    <row r="74" spans="9:9" x14ac:dyDescent="0.35">
      <c r="I74" s="8"/>
    </row>
    <row r="75" spans="9:9" x14ac:dyDescent="0.35">
      <c r="I75" s="8"/>
    </row>
    <row r="76" spans="9:9" x14ac:dyDescent="0.35">
      <c r="I76" s="8"/>
    </row>
    <row r="77" spans="9:9" x14ac:dyDescent="0.35">
      <c r="I77" s="8"/>
    </row>
    <row r="78" spans="9:9" x14ac:dyDescent="0.35">
      <c r="I78" s="8"/>
    </row>
    <row r="79" spans="9:9" x14ac:dyDescent="0.35">
      <c r="I79" s="8"/>
    </row>
    <row r="80" spans="9:9" x14ac:dyDescent="0.35">
      <c r="I80" s="8"/>
    </row>
    <row r="81" spans="9:9" x14ac:dyDescent="0.35">
      <c r="I81" s="8"/>
    </row>
    <row r="82" spans="9:9" x14ac:dyDescent="0.35">
      <c r="I82" s="8"/>
    </row>
    <row r="83" spans="9:9" x14ac:dyDescent="0.35">
      <c r="I83" s="8"/>
    </row>
    <row r="84" spans="9:9" x14ac:dyDescent="0.35">
      <c r="I84" s="8"/>
    </row>
    <row r="85" spans="9:9" x14ac:dyDescent="0.35">
      <c r="I85" s="8"/>
    </row>
    <row r="86" spans="9:9" x14ac:dyDescent="0.35">
      <c r="I86" s="8"/>
    </row>
    <row r="87" spans="9:9" x14ac:dyDescent="0.35">
      <c r="I87" s="8"/>
    </row>
    <row r="88" spans="9:9" x14ac:dyDescent="0.35">
      <c r="I88" s="8"/>
    </row>
    <row r="89" spans="9:9" x14ac:dyDescent="0.35">
      <c r="I89" s="8"/>
    </row>
    <row r="90" spans="9:9" x14ac:dyDescent="0.35">
      <c r="I90" s="8"/>
    </row>
    <row r="91" spans="9:9" x14ac:dyDescent="0.35">
      <c r="I91" s="8"/>
    </row>
    <row r="92" spans="9:9" x14ac:dyDescent="0.35">
      <c r="I92" s="8"/>
    </row>
    <row r="93" spans="9:9" x14ac:dyDescent="0.35">
      <c r="I93" s="8"/>
    </row>
    <row r="94" spans="9:9" x14ac:dyDescent="0.35">
      <c r="I94" s="8"/>
    </row>
    <row r="95" spans="9:9" x14ac:dyDescent="0.35">
      <c r="I95" s="8"/>
    </row>
    <row r="96" spans="9:9" x14ac:dyDescent="0.35">
      <c r="I96" s="8"/>
    </row>
    <row r="97" spans="2:9" x14ac:dyDescent="0.35">
      <c r="I97" s="8"/>
    </row>
    <row r="98" spans="2:9" x14ac:dyDescent="0.35">
      <c r="I98" s="8"/>
    </row>
    <row r="99" spans="2:9" x14ac:dyDescent="0.35">
      <c r="I99" s="8"/>
    </row>
    <row r="100" spans="2:9" x14ac:dyDescent="0.35">
      <c r="I100" s="8"/>
    </row>
    <row r="101" spans="2:9" x14ac:dyDescent="0.35">
      <c r="I101" s="8"/>
    </row>
    <row r="102" spans="2:9" x14ac:dyDescent="0.35">
      <c r="I102" s="8"/>
    </row>
    <row r="103" spans="2:9" x14ac:dyDescent="0.35">
      <c r="I103" s="8"/>
    </row>
    <row r="104" spans="2:9" x14ac:dyDescent="0.35">
      <c r="I104" s="8"/>
    </row>
    <row r="105" spans="2:9" x14ac:dyDescent="0.35">
      <c r="I105" s="8"/>
    </row>
    <row r="106" spans="2:9" x14ac:dyDescent="0.35">
      <c r="I106" s="8"/>
    </row>
    <row r="107" spans="2:9" x14ac:dyDescent="0.35">
      <c r="I107" s="8"/>
    </row>
    <row r="108" spans="2:9" x14ac:dyDescent="0.35">
      <c r="I108" s="8"/>
    </row>
    <row r="109" spans="2:9" x14ac:dyDescent="0.35">
      <c r="I109" s="8"/>
    </row>
    <row r="110" spans="2:9" x14ac:dyDescent="0.35">
      <c r="I110" s="8"/>
    </row>
    <row r="111" spans="2:9" x14ac:dyDescent="0.35">
      <c r="I111" s="8"/>
    </row>
    <row r="112" spans="2:9" x14ac:dyDescent="0.35">
      <c r="B112" s="44"/>
      <c r="C112" s="44"/>
      <c r="D112" s="44"/>
      <c r="E112" s="18"/>
      <c r="F112" s="18"/>
      <c r="G112" s="18"/>
      <c r="H112" s="18"/>
      <c r="I112" s="17"/>
    </row>
    <row r="113" spans="2:9" x14ac:dyDescent="0.35">
      <c r="B113" s="44"/>
      <c r="C113" s="44"/>
      <c r="D113" s="44"/>
      <c r="E113" s="18"/>
      <c r="F113" s="18"/>
      <c r="G113" s="18"/>
      <c r="H113" s="18"/>
      <c r="I113" s="17"/>
    </row>
    <row r="114" spans="2:9" x14ac:dyDescent="0.35">
      <c r="B114" s="44"/>
      <c r="C114" s="44"/>
      <c r="D114" s="44"/>
      <c r="E114" s="18"/>
      <c r="F114" s="18"/>
      <c r="G114" s="18"/>
      <c r="H114" s="18"/>
      <c r="I114" s="17"/>
    </row>
    <row r="115" spans="2:9" x14ac:dyDescent="0.35">
      <c r="B115" s="44"/>
      <c r="C115" s="44"/>
      <c r="D115" s="44"/>
      <c r="E115" s="18"/>
      <c r="F115" s="18"/>
      <c r="G115" s="18"/>
      <c r="H115" s="18"/>
      <c r="I115" s="17"/>
    </row>
    <row r="116" spans="2:9" x14ac:dyDescent="0.35">
      <c r="B116" s="44"/>
      <c r="C116" s="44"/>
      <c r="D116" s="44"/>
      <c r="E116" s="18"/>
      <c r="F116" s="18"/>
      <c r="G116" s="18"/>
      <c r="H116" s="18"/>
      <c r="I116" s="17"/>
    </row>
    <row r="117" spans="2:9" x14ac:dyDescent="0.35">
      <c r="B117" s="44"/>
      <c r="C117" s="44"/>
      <c r="D117" s="44"/>
      <c r="E117" s="18"/>
      <c r="F117" s="18"/>
      <c r="G117" s="18"/>
      <c r="H117" s="18"/>
      <c r="I117" s="17"/>
    </row>
    <row r="118" spans="2:9" x14ac:dyDescent="0.35">
      <c r="B118" s="44"/>
      <c r="C118" s="44"/>
      <c r="D118" s="44"/>
      <c r="E118" s="18"/>
      <c r="F118" s="18"/>
      <c r="G118" s="18"/>
      <c r="H118" s="18"/>
      <c r="I118" s="17"/>
    </row>
    <row r="119" spans="2:9" x14ac:dyDescent="0.35">
      <c r="B119" s="44"/>
      <c r="C119" s="44"/>
      <c r="D119" s="44"/>
      <c r="E119" s="18"/>
      <c r="F119" s="18"/>
      <c r="G119" s="18"/>
      <c r="H119" s="18"/>
      <c r="I119" s="17"/>
    </row>
    <row r="120" spans="2:9" x14ac:dyDescent="0.35">
      <c r="B120" s="44"/>
      <c r="C120" s="44"/>
      <c r="D120" s="44"/>
      <c r="E120" s="18"/>
      <c r="F120" s="18"/>
      <c r="G120" s="18"/>
      <c r="H120" s="18"/>
      <c r="I120" s="17"/>
    </row>
    <row r="121" spans="2:9" x14ac:dyDescent="0.35">
      <c r="B121" s="44"/>
      <c r="C121" s="44"/>
      <c r="D121" s="44"/>
      <c r="E121" s="18"/>
      <c r="F121" s="18"/>
      <c r="G121" s="18"/>
      <c r="H121" s="18"/>
      <c r="I121" s="17"/>
    </row>
    <row r="122" spans="2:9" x14ac:dyDescent="0.35">
      <c r="B122" s="44"/>
      <c r="C122" s="44"/>
      <c r="D122" s="44"/>
      <c r="E122" s="18"/>
      <c r="F122" s="18"/>
      <c r="G122" s="18"/>
      <c r="H122" s="18"/>
      <c r="I122" s="17"/>
    </row>
    <row r="123" spans="2:9" x14ac:dyDescent="0.35">
      <c r="B123" s="44"/>
      <c r="C123" s="44"/>
      <c r="D123" s="44"/>
      <c r="E123" s="18"/>
      <c r="F123" s="18"/>
      <c r="G123" s="18"/>
      <c r="H123" s="18"/>
      <c r="I123" s="17"/>
    </row>
    <row r="124" spans="2:9" x14ac:dyDescent="0.35">
      <c r="B124" s="44"/>
      <c r="C124" s="44"/>
      <c r="D124" s="44"/>
      <c r="E124" s="18"/>
      <c r="F124" s="18"/>
      <c r="G124" s="18"/>
      <c r="H124" s="18"/>
      <c r="I124" s="17"/>
    </row>
    <row r="125" spans="2:9" x14ac:dyDescent="0.35">
      <c r="B125" s="44"/>
      <c r="C125" s="44"/>
      <c r="D125" s="44"/>
      <c r="E125" s="18"/>
      <c r="F125" s="18"/>
      <c r="G125" s="18"/>
      <c r="H125" s="18"/>
      <c r="I125" s="17"/>
    </row>
    <row r="126" spans="2:9" x14ac:dyDescent="0.35">
      <c r="B126" s="44"/>
      <c r="C126" s="44"/>
      <c r="D126" s="44"/>
      <c r="E126" s="18"/>
      <c r="F126" s="18"/>
      <c r="G126" s="18"/>
      <c r="H126" s="18"/>
      <c r="I126" s="17"/>
    </row>
    <row r="127" spans="2:9" x14ac:dyDescent="0.35">
      <c r="B127" s="44"/>
      <c r="C127" s="44"/>
      <c r="D127" s="44"/>
      <c r="E127" s="18"/>
      <c r="F127" s="18"/>
      <c r="G127" s="18"/>
      <c r="H127" s="18"/>
      <c r="I127" s="17"/>
    </row>
    <row r="128" spans="2:9" x14ac:dyDescent="0.35">
      <c r="B128" s="44"/>
      <c r="C128" s="44"/>
      <c r="D128" s="44"/>
      <c r="E128" s="18"/>
      <c r="F128" s="18"/>
      <c r="G128" s="18"/>
      <c r="H128" s="18"/>
      <c r="I128" s="17"/>
    </row>
    <row r="129" spans="2:9" x14ac:dyDescent="0.35">
      <c r="B129" s="44"/>
      <c r="C129" s="44"/>
      <c r="D129" s="44"/>
      <c r="E129" s="18"/>
      <c r="F129" s="18"/>
      <c r="G129" s="18"/>
      <c r="H129" s="18"/>
      <c r="I129" s="17"/>
    </row>
    <row r="130" spans="2:9" x14ac:dyDescent="0.35">
      <c r="B130" s="44"/>
      <c r="C130" s="44"/>
      <c r="D130" s="44"/>
      <c r="E130" s="18"/>
      <c r="F130" s="18"/>
      <c r="G130" s="18"/>
      <c r="H130" s="18"/>
      <c r="I130" s="17"/>
    </row>
    <row r="131" spans="2:9" x14ac:dyDescent="0.35">
      <c r="B131" s="44"/>
      <c r="C131" s="44"/>
      <c r="D131" s="44"/>
      <c r="E131" s="18"/>
      <c r="F131" s="18"/>
      <c r="G131" s="18"/>
      <c r="H131" s="18"/>
      <c r="I131" s="17"/>
    </row>
    <row r="132" spans="2:9" x14ac:dyDescent="0.35">
      <c r="B132" s="44"/>
      <c r="C132" s="44"/>
      <c r="D132" s="44"/>
      <c r="E132" s="18"/>
      <c r="F132" s="18"/>
      <c r="G132" s="18"/>
      <c r="H132" s="18"/>
      <c r="I132" s="17"/>
    </row>
    <row r="133" spans="2:9" x14ac:dyDescent="0.35">
      <c r="B133" s="44"/>
      <c r="C133" s="44"/>
      <c r="D133" s="44"/>
      <c r="E133" s="18"/>
      <c r="F133" s="18"/>
      <c r="G133" s="18"/>
      <c r="H133" s="18"/>
      <c r="I133" s="17"/>
    </row>
    <row r="134" spans="2:9" x14ac:dyDescent="0.35">
      <c r="B134" s="44"/>
      <c r="C134" s="44"/>
      <c r="D134" s="44"/>
      <c r="E134" s="18"/>
      <c r="F134" s="18"/>
      <c r="G134" s="18"/>
      <c r="H134" s="18"/>
      <c r="I134" s="17"/>
    </row>
    <row r="135" spans="2:9" x14ac:dyDescent="0.35">
      <c r="B135" s="44"/>
      <c r="C135" s="44"/>
      <c r="D135" s="44"/>
      <c r="E135" s="18"/>
      <c r="F135" s="18"/>
      <c r="G135" s="18"/>
      <c r="H135" s="18"/>
      <c r="I135" s="17"/>
    </row>
    <row r="136" spans="2:9" x14ac:dyDescent="0.35">
      <c r="B136" s="44"/>
      <c r="C136" s="44"/>
      <c r="D136" s="44"/>
      <c r="E136" s="18"/>
      <c r="F136" s="18"/>
      <c r="G136" s="18"/>
      <c r="H136" s="18"/>
      <c r="I136" s="17"/>
    </row>
    <row r="137" spans="2:9" x14ac:dyDescent="0.35">
      <c r="B137" s="44"/>
      <c r="C137" s="44"/>
      <c r="D137" s="44"/>
      <c r="E137" s="18"/>
      <c r="F137" s="18"/>
      <c r="G137" s="18"/>
      <c r="H137" s="18"/>
      <c r="I137" s="17"/>
    </row>
    <row r="138" spans="2:9" x14ac:dyDescent="0.35">
      <c r="B138" s="44"/>
      <c r="C138" s="44"/>
      <c r="D138" s="44"/>
      <c r="E138" s="18"/>
      <c r="F138" s="18"/>
      <c r="G138" s="18"/>
      <c r="H138" s="18"/>
      <c r="I138" s="17"/>
    </row>
    <row r="139" spans="2:9" x14ac:dyDescent="0.35">
      <c r="B139" s="44"/>
      <c r="C139" s="44"/>
      <c r="D139" s="44"/>
      <c r="E139" s="18"/>
      <c r="F139" s="18"/>
      <c r="G139" s="18"/>
      <c r="H139" s="18"/>
      <c r="I139" s="17"/>
    </row>
    <row r="140" spans="2:9" x14ac:dyDescent="0.35">
      <c r="B140" s="44"/>
      <c r="C140" s="44"/>
      <c r="D140" s="44"/>
      <c r="E140" s="18"/>
      <c r="F140" s="18"/>
      <c r="G140" s="18"/>
      <c r="H140" s="18"/>
      <c r="I140" s="17"/>
    </row>
    <row r="141" spans="2:9" x14ac:dyDescent="0.35">
      <c r="B141" s="44"/>
      <c r="C141" s="44"/>
      <c r="D141" s="44"/>
      <c r="E141" s="18"/>
      <c r="F141" s="18"/>
      <c r="G141" s="18"/>
      <c r="H141" s="18"/>
      <c r="I141" s="17"/>
    </row>
    <row r="142" spans="2:9" x14ac:dyDescent="0.35">
      <c r="B142" s="44"/>
      <c r="C142" s="44"/>
      <c r="D142" s="44"/>
      <c r="E142" s="18"/>
      <c r="F142" s="18"/>
      <c r="G142" s="18"/>
      <c r="H142" s="18"/>
      <c r="I142" s="17"/>
    </row>
    <row r="143" spans="2:9" x14ac:dyDescent="0.35">
      <c r="B143" s="44"/>
      <c r="C143" s="44"/>
      <c r="D143" s="44"/>
      <c r="E143" s="18"/>
      <c r="F143" s="18"/>
      <c r="G143" s="18"/>
      <c r="H143" s="18"/>
      <c r="I143" s="17"/>
    </row>
    <row r="144" spans="2:9" x14ac:dyDescent="0.35">
      <c r="B144" s="44"/>
      <c r="C144" s="44"/>
      <c r="D144" s="44"/>
      <c r="E144" s="18"/>
      <c r="F144" s="18"/>
      <c r="G144" s="18"/>
      <c r="H144" s="18"/>
      <c r="I144" s="17"/>
    </row>
    <row r="145" spans="2:9" x14ac:dyDescent="0.35">
      <c r="B145" s="44"/>
      <c r="C145" s="44"/>
      <c r="D145" s="44"/>
      <c r="E145" s="18"/>
      <c r="F145" s="18"/>
      <c r="G145" s="18"/>
      <c r="H145" s="18"/>
      <c r="I145" s="17"/>
    </row>
    <row r="146" spans="2:9" x14ac:dyDescent="0.35">
      <c r="B146" s="44"/>
      <c r="C146" s="44"/>
      <c r="D146" s="44"/>
      <c r="E146" s="18"/>
      <c r="F146" s="18"/>
      <c r="G146" s="18"/>
      <c r="H146" s="18"/>
      <c r="I146" s="17"/>
    </row>
    <row r="147" spans="2:9" x14ac:dyDescent="0.35">
      <c r="B147" s="44"/>
      <c r="C147" s="44"/>
      <c r="D147" s="44"/>
      <c r="E147" s="18"/>
      <c r="F147" s="18"/>
      <c r="G147" s="18"/>
      <c r="H147" s="18"/>
      <c r="I147" s="17"/>
    </row>
    <row r="148" spans="2:9" x14ac:dyDescent="0.35">
      <c r="B148" s="44"/>
      <c r="C148" s="44"/>
      <c r="D148" s="44"/>
      <c r="E148" s="18"/>
      <c r="F148" s="18"/>
      <c r="G148" s="18"/>
      <c r="H148" s="18"/>
      <c r="I148" s="17"/>
    </row>
    <row r="149" spans="2:9" x14ac:dyDescent="0.35">
      <c r="B149" s="44"/>
      <c r="C149" s="44"/>
      <c r="D149" s="44"/>
      <c r="E149" s="18"/>
      <c r="F149" s="18"/>
      <c r="G149" s="18"/>
      <c r="H149" s="18"/>
      <c r="I149" s="17"/>
    </row>
    <row r="150" spans="2:9" x14ac:dyDescent="0.35">
      <c r="B150" s="44"/>
      <c r="C150" s="44"/>
      <c r="D150" s="44"/>
      <c r="E150" s="18"/>
      <c r="F150" s="18"/>
      <c r="G150" s="18"/>
      <c r="H150" s="18"/>
      <c r="I150" s="17"/>
    </row>
    <row r="151" spans="2:9" x14ac:dyDescent="0.35">
      <c r="B151" s="44"/>
      <c r="C151" s="44"/>
      <c r="D151" s="44"/>
      <c r="E151" s="18"/>
      <c r="F151" s="18"/>
      <c r="G151" s="18"/>
      <c r="H151" s="18"/>
      <c r="I151" s="17"/>
    </row>
    <row r="152" spans="2:9" x14ac:dyDescent="0.35">
      <c r="B152" s="44"/>
      <c r="C152" s="44"/>
      <c r="D152" s="44"/>
      <c r="E152" s="18"/>
      <c r="F152" s="18"/>
      <c r="G152" s="18"/>
      <c r="H152" s="18"/>
      <c r="I152" s="17"/>
    </row>
    <row r="153" spans="2:9" x14ac:dyDescent="0.35">
      <c r="B153" s="44"/>
      <c r="C153" s="44"/>
      <c r="D153" s="44"/>
      <c r="E153" s="18"/>
      <c r="F153" s="18"/>
      <c r="G153" s="18"/>
      <c r="H153" s="18"/>
      <c r="I153" s="17"/>
    </row>
    <row r="154" spans="2:9" x14ac:dyDescent="0.35">
      <c r="B154" s="44"/>
      <c r="C154" s="44"/>
      <c r="D154" s="44"/>
      <c r="E154" s="18"/>
      <c r="F154" s="18"/>
      <c r="G154" s="18"/>
      <c r="H154" s="18"/>
      <c r="I154" s="17"/>
    </row>
    <row r="155" spans="2:9" x14ac:dyDescent="0.35">
      <c r="B155" s="44"/>
      <c r="C155" s="44"/>
      <c r="D155" s="44"/>
      <c r="E155" s="18"/>
      <c r="F155" s="18"/>
      <c r="G155" s="18"/>
      <c r="H155" s="18"/>
      <c r="I155" s="17"/>
    </row>
    <row r="156" spans="2:9" x14ac:dyDescent="0.35">
      <c r="B156" s="44"/>
      <c r="C156" s="44"/>
      <c r="D156" s="44"/>
      <c r="E156" s="18"/>
      <c r="F156" s="18"/>
      <c r="G156" s="18"/>
      <c r="H156" s="18"/>
      <c r="I156" s="17"/>
    </row>
    <row r="157" spans="2:9" x14ac:dyDescent="0.35">
      <c r="B157" s="44"/>
      <c r="C157" s="44"/>
      <c r="D157" s="44"/>
      <c r="E157" s="18"/>
      <c r="F157" s="18"/>
      <c r="G157" s="18"/>
      <c r="H157" s="18"/>
      <c r="I157" s="17"/>
    </row>
    <row r="158" spans="2:9" x14ac:dyDescent="0.35">
      <c r="B158" s="44"/>
      <c r="C158" s="44"/>
      <c r="D158" s="44"/>
      <c r="E158" s="18"/>
      <c r="F158" s="18"/>
      <c r="G158" s="18"/>
      <c r="H158" s="18"/>
      <c r="I158" s="17"/>
    </row>
    <row r="159" spans="2:9" x14ac:dyDescent="0.35">
      <c r="B159" s="44"/>
      <c r="C159" s="44"/>
      <c r="D159" s="44"/>
      <c r="E159" s="18"/>
      <c r="F159" s="18"/>
      <c r="G159" s="18"/>
      <c r="H159" s="18"/>
      <c r="I159" s="17"/>
    </row>
    <row r="160" spans="2:9" x14ac:dyDescent="0.35">
      <c r="B160" s="44"/>
      <c r="C160" s="44"/>
      <c r="D160" s="44"/>
      <c r="E160" s="18"/>
      <c r="F160" s="18"/>
      <c r="G160" s="18"/>
      <c r="H160" s="18"/>
      <c r="I160" s="17"/>
    </row>
    <row r="161" spans="2:9" x14ac:dyDescent="0.35">
      <c r="B161" s="44"/>
      <c r="C161" s="44"/>
      <c r="D161" s="44"/>
      <c r="E161" s="18"/>
      <c r="F161" s="18"/>
      <c r="G161" s="18"/>
      <c r="H161" s="18"/>
      <c r="I161" s="17"/>
    </row>
    <row r="162" spans="2:9" x14ac:dyDescent="0.35">
      <c r="B162" s="44"/>
      <c r="C162" s="44"/>
      <c r="D162" s="44"/>
      <c r="E162" s="18"/>
      <c r="F162" s="18"/>
      <c r="G162" s="18"/>
      <c r="H162" s="18"/>
      <c r="I162" s="17"/>
    </row>
    <row r="163" spans="2:9" x14ac:dyDescent="0.35">
      <c r="B163" s="44"/>
      <c r="C163" s="44"/>
      <c r="D163" s="44"/>
      <c r="E163" s="18"/>
      <c r="F163" s="18"/>
      <c r="G163" s="18"/>
      <c r="H163" s="18"/>
      <c r="I163" s="17"/>
    </row>
    <row r="164" spans="2:9" x14ac:dyDescent="0.35">
      <c r="B164" s="44"/>
      <c r="C164" s="44"/>
      <c r="D164" s="44"/>
      <c r="E164" s="18"/>
      <c r="F164" s="18"/>
      <c r="G164" s="18"/>
      <c r="H164" s="18"/>
      <c r="I164" s="17"/>
    </row>
    <row r="165" spans="2:9" x14ac:dyDescent="0.35">
      <c r="B165" s="44"/>
      <c r="C165" s="44"/>
      <c r="D165" s="44"/>
      <c r="E165" s="18"/>
      <c r="F165" s="18"/>
      <c r="G165" s="18"/>
      <c r="H165" s="18"/>
      <c r="I165" s="17"/>
    </row>
    <row r="166" spans="2:9" x14ac:dyDescent="0.35">
      <c r="B166" s="44"/>
      <c r="C166" s="44"/>
      <c r="D166" s="44"/>
      <c r="E166" s="18"/>
      <c r="F166" s="18"/>
      <c r="G166" s="18"/>
      <c r="H166" s="18"/>
      <c r="I166" s="17"/>
    </row>
    <row r="167" spans="2:9" x14ac:dyDescent="0.35">
      <c r="B167" s="44"/>
      <c r="C167" s="44"/>
      <c r="D167" s="44"/>
      <c r="E167" s="18"/>
      <c r="F167" s="18"/>
      <c r="G167" s="18"/>
      <c r="H167" s="18"/>
      <c r="I167" s="17"/>
    </row>
    <row r="168" spans="2:9" x14ac:dyDescent="0.35">
      <c r="B168" s="44"/>
      <c r="C168" s="44"/>
      <c r="D168" s="44"/>
      <c r="E168" s="18"/>
      <c r="F168" s="18"/>
      <c r="G168" s="18"/>
      <c r="H168" s="18"/>
      <c r="I168" s="17"/>
    </row>
    <row r="169" spans="2:9" x14ac:dyDescent="0.35">
      <c r="B169" s="44"/>
      <c r="C169" s="44"/>
      <c r="D169" s="44"/>
      <c r="E169" s="18"/>
      <c r="F169" s="18"/>
      <c r="G169" s="18"/>
      <c r="H169" s="18"/>
      <c r="I169" s="17"/>
    </row>
    <row r="170" spans="2:9" x14ac:dyDescent="0.35">
      <c r="B170" s="44"/>
      <c r="C170" s="44"/>
      <c r="D170" s="44"/>
      <c r="E170" s="18"/>
      <c r="F170" s="18"/>
      <c r="G170" s="18"/>
      <c r="H170" s="18"/>
      <c r="I170" s="17"/>
    </row>
    <row r="171" spans="2:9" x14ac:dyDescent="0.35">
      <c r="B171" s="44"/>
      <c r="C171" s="44"/>
      <c r="D171" s="44"/>
      <c r="E171" s="18"/>
      <c r="F171" s="18"/>
      <c r="G171" s="18"/>
      <c r="H171" s="18"/>
      <c r="I171" s="17"/>
    </row>
    <row r="172" spans="2:9" x14ac:dyDescent="0.35">
      <c r="B172" s="44"/>
      <c r="C172" s="44"/>
      <c r="D172" s="44"/>
      <c r="E172" s="18"/>
      <c r="F172" s="18"/>
      <c r="G172" s="18"/>
      <c r="H172" s="18"/>
      <c r="I172" s="17"/>
    </row>
    <row r="173" spans="2:9" x14ac:dyDescent="0.35">
      <c r="B173" s="44"/>
      <c r="C173" s="44"/>
      <c r="D173" s="44"/>
      <c r="E173" s="18"/>
      <c r="F173" s="18"/>
      <c r="G173" s="18"/>
      <c r="H173" s="18"/>
      <c r="I173" s="17"/>
    </row>
    <row r="174" spans="2:9" x14ac:dyDescent="0.35">
      <c r="B174" s="44"/>
      <c r="C174" s="44"/>
      <c r="D174" s="44"/>
      <c r="E174" s="18"/>
      <c r="F174" s="18"/>
      <c r="G174" s="18"/>
      <c r="H174" s="18"/>
      <c r="I174" s="17"/>
    </row>
    <row r="175" spans="2:9" x14ac:dyDescent="0.35">
      <c r="B175" s="44"/>
      <c r="C175" s="44"/>
      <c r="D175" s="44"/>
      <c r="E175" s="18"/>
      <c r="F175" s="18"/>
      <c r="G175" s="18"/>
      <c r="H175" s="18"/>
      <c r="I175" s="17"/>
    </row>
    <row r="176" spans="2:9" x14ac:dyDescent="0.35">
      <c r="B176" s="44"/>
      <c r="C176" s="44"/>
      <c r="D176" s="44"/>
      <c r="E176" s="18"/>
      <c r="F176" s="18"/>
      <c r="G176" s="18"/>
      <c r="H176" s="18"/>
      <c r="I176" s="17"/>
    </row>
    <row r="177" spans="2:9" x14ac:dyDescent="0.35">
      <c r="B177" s="44"/>
      <c r="C177" s="44"/>
      <c r="D177" s="44"/>
      <c r="E177" s="18"/>
      <c r="F177" s="18"/>
      <c r="G177" s="18"/>
      <c r="H177" s="18"/>
      <c r="I177" s="17"/>
    </row>
    <row r="178" spans="2:9" x14ac:dyDescent="0.35">
      <c r="B178" s="44"/>
      <c r="C178" s="44"/>
      <c r="D178" s="44"/>
      <c r="E178" s="18"/>
      <c r="F178" s="18"/>
      <c r="G178" s="18"/>
      <c r="H178" s="18"/>
      <c r="I178" s="17"/>
    </row>
    <row r="179" spans="2:9" x14ac:dyDescent="0.35">
      <c r="B179" s="44"/>
      <c r="C179" s="44"/>
      <c r="D179" s="44"/>
      <c r="E179" s="18"/>
      <c r="F179" s="18"/>
      <c r="G179" s="18"/>
      <c r="H179" s="18"/>
      <c r="I179" s="17"/>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FFFF00"/>
  </sheetPr>
  <dimension ref="A1:E39"/>
  <sheetViews>
    <sheetView workbookViewId="0">
      <selection activeCell="A2" sqref="A2:E22"/>
    </sheetView>
  </sheetViews>
  <sheetFormatPr defaultRowHeight="14.5" x14ac:dyDescent="0.35"/>
  <cols>
    <col min="1" max="1" width="18.26953125" style="42" bestFit="1" customWidth="1"/>
    <col min="2" max="2" width="22.26953125" style="42" customWidth="1"/>
    <col min="3" max="3" width="29.54296875" style="49" customWidth="1"/>
    <col min="4" max="4" width="33" style="40" customWidth="1"/>
    <col min="5" max="5" width="32.453125" customWidth="1"/>
  </cols>
  <sheetData>
    <row r="1" spans="1:5" ht="18.5" x14ac:dyDescent="0.45">
      <c r="A1" s="24" t="s">
        <v>0</v>
      </c>
      <c r="B1" s="24" t="s">
        <v>38</v>
      </c>
      <c r="C1" s="24" t="s">
        <v>109</v>
      </c>
      <c r="D1" s="24" t="s">
        <v>118</v>
      </c>
      <c r="E1" s="24" t="s">
        <v>119</v>
      </c>
    </row>
    <row r="2" spans="1:5" x14ac:dyDescent="0.35">
      <c r="A2" s="118" t="s">
        <v>594</v>
      </c>
      <c r="B2" s="118"/>
      <c r="C2" s="117"/>
      <c r="D2" s="40">
        <v>656824</v>
      </c>
    </row>
    <row r="3" spans="1:5" x14ac:dyDescent="0.35">
      <c r="A3" s="118" t="s">
        <v>421</v>
      </c>
      <c r="B3" s="118">
        <v>8310</v>
      </c>
      <c r="C3" s="97" t="s">
        <v>595</v>
      </c>
      <c r="D3" s="101">
        <v>90007</v>
      </c>
    </row>
    <row r="4" spans="1:5" x14ac:dyDescent="0.35">
      <c r="A4" s="118" t="s">
        <v>421</v>
      </c>
      <c r="B4" s="118">
        <v>8528</v>
      </c>
      <c r="C4" s="97" t="s">
        <v>596</v>
      </c>
      <c r="D4" s="101">
        <v>2321</v>
      </c>
    </row>
    <row r="5" spans="1:5" x14ac:dyDescent="0.35">
      <c r="A5" s="118" t="s">
        <v>421</v>
      </c>
      <c r="B5" s="118">
        <v>8540</v>
      </c>
      <c r="C5" s="97" t="s">
        <v>597</v>
      </c>
      <c r="D5" s="101">
        <v>5812</v>
      </c>
    </row>
    <row r="6" spans="1:5" x14ac:dyDescent="0.35">
      <c r="A6" s="118" t="s">
        <v>421</v>
      </c>
      <c r="B6" s="118">
        <v>8530</v>
      </c>
      <c r="C6" s="97" t="s">
        <v>598</v>
      </c>
      <c r="D6" s="101">
        <v>987</v>
      </c>
    </row>
    <row r="7" spans="1:5" x14ac:dyDescent="0.35">
      <c r="A7" s="118" t="s">
        <v>421</v>
      </c>
      <c r="B7" s="118">
        <v>8531</v>
      </c>
      <c r="C7" s="97" t="s">
        <v>599</v>
      </c>
      <c r="D7" s="101">
        <v>1082</v>
      </c>
    </row>
    <row r="8" spans="1:5" x14ac:dyDescent="0.35">
      <c r="A8" s="118" t="s">
        <v>420</v>
      </c>
      <c r="B8" s="118">
        <v>7001</v>
      </c>
      <c r="C8" s="97" t="s">
        <v>600</v>
      </c>
      <c r="D8" s="40">
        <v>33060</v>
      </c>
    </row>
    <row r="9" spans="1:5" x14ac:dyDescent="0.35">
      <c r="A9" s="118" t="s">
        <v>420</v>
      </c>
      <c r="B9" s="118">
        <v>8421</v>
      </c>
      <c r="C9" s="97" t="s">
        <v>596</v>
      </c>
      <c r="D9" s="40">
        <v>20181</v>
      </c>
    </row>
    <row r="10" spans="1:5" x14ac:dyDescent="0.35">
      <c r="A10" s="118" t="s">
        <v>420</v>
      </c>
      <c r="B10" s="118">
        <v>8422</v>
      </c>
      <c r="C10" s="97" t="s">
        <v>601</v>
      </c>
      <c r="D10" s="40">
        <v>25440</v>
      </c>
    </row>
    <row r="11" spans="1:5" x14ac:dyDescent="0.35">
      <c r="A11" s="118" t="s">
        <v>420</v>
      </c>
      <c r="B11" s="118">
        <v>8423</v>
      </c>
      <c r="C11" s="97" t="s">
        <v>602</v>
      </c>
      <c r="D11" s="40">
        <v>14318</v>
      </c>
    </row>
    <row r="12" spans="1:5" x14ac:dyDescent="0.35">
      <c r="A12" s="118" t="s">
        <v>420</v>
      </c>
      <c r="B12" s="118">
        <v>8425</v>
      </c>
      <c r="C12" s="97" t="s">
        <v>603</v>
      </c>
      <c r="D12" s="40">
        <v>32419</v>
      </c>
    </row>
    <row r="13" spans="1:5" x14ac:dyDescent="0.35">
      <c r="A13" s="118" t="s">
        <v>422</v>
      </c>
      <c r="B13" s="118">
        <v>8110</v>
      </c>
      <c r="C13" s="97" t="s">
        <v>604</v>
      </c>
      <c r="D13" s="40">
        <v>23280</v>
      </c>
    </row>
    <row r="14" spans="1:5" x14ac:dyDescent="0.35">
      <c r="A14" s="118" t="s">
        <v>422</v>
      </c>
      <c r="B14" s="118"/>
      <c r="C14" s="97" t="s">
        <v>605</v>
      </c>
      <c r="D14" s="40">
        <v>270</v>
      </c>
    </row>
    <row r="15" spans="1:5" x14ac:dyDescent="0.35">
      <c r="A15" s="118" t="s">
        <v>422</v>
      </c>
      <c r="B15" s="118"/>
      <c r="C15" s="97" t="s">
        <v>606</v>
      </c>
      <c r="D15" s="40">
        <v>0</v>
      </c>
    </row>
    <row r="16" spans="1:5" x14ac:dyDescent="0.35">
      <c r="A16" s="118">
        <v>941</v>
      </c>
      <c r="B16" s="118"/>
      <c r="C16" s="97" t="s">
        <v>607</v>
      </c>
      <c r="D16" s="40">
        <v>228479</v>
      </c>
    </row>
    <row r="17" spans="1:5" x14ac:dyDescent="0.35">
      <c r="A17" s="118">
        <v>941</v>
      </c>
      <c r="B17" s="118"/>
      <c r="C17" s="97" t="s">
        <v>608</v>
      </c>
      <c r="D17" s="40">
        <v>228236</v>
      </c>
    </row>
    <row r="18" spans="1:5" x14ac:dyDescent="0.35">
      <c r="A18" s="118">
        <v>941</v>
      </c>
      <c r="B18" s="118"/>
      <c r="C18" s="97" t="s">
        <v>609</v>
      </c>
      <c r="D18" s="40">
        <v>237206</v>
      </c>
    </row>
    <row r="19" spans="1:5" x14ac:dyDescent="0.35">
      <c r="A19" s="118">
        <v>941</v>
      </c>
      <c r="B19" s="118"/>
      <c r="C19" s="97" t="s">
        <v>610</v>
      </c>
      <c r="D19" s="40">
        <v>220167</v>
      </c>
    </row>
    <row r="20" spans="1:5" x14ac:dyDescent="0.35">
      <c r="A20" s="118">
        <v>941</v>
      </c>
      <c r="B20" s="118"/>
      <c r="C20" s="97" t="s">
        <v>611</v>
      </c>
      <c r="D20" s="40">
        <v>15128</v>
      </c>
    </row>
    <row r="21" spans="1:5" x14ac:dyDescent="0.35">
      <c r="A21" s="118">
        <v>941</v>
      </c>
      <c r="B21" s="118"/>
      <c r="C21" s="97" t="s">
        <v>612</v>
      </c>
      <c r="D21" s="40">
        <v>-33214</v>
      </c>
    </row>
    <row r="22" spans="1:5" x14ac:dyDescent="0.35">
      <c r="A22" s="118">
        <v>941</v>
      </c>
      <c r="B22" s="118"/>
      <c r="C22" s="97" t="s">
        <v>613</v>
      </c>
      <c r="D22" s="40">
        <v>9999</v>
      </c>
    </row>
    <row r="23" spans="1:5" x14ac:dyDescent="0.35">
      <c r="C23" s="42"/>
      <c r="D23" s="42"/>
      <c r="E23" s="42"/>
    </row>
    <row r="24" spans="1:5" x14ac:dyDescent="0.35">
      <c r="C24" s="42"/>
      <c r="D24" s="42"/>
      <c r="E24" s="42"/>
    </row>
    <row r="25" spans="1:5" x14ac:dyDescent="0.35">
      <c r="C25" s="42"/>
      <c r="D25" s="42"/>
      <c r="E25" s="42"/>
    </row>
    <row r="26" spans="1:5" x14ac:dyDescent="0.35">
      <c r="C26" s="42"/>
      <c r="D26" s="42"/>
      <c r="E26" s="42"/>
    </row>
    <row r="27" spans="1:5" x14ac:dyDescent="0.35">
      <c r="C27" s="42"/>
      <c r="D27" s="42"/>
      <c r="E27" s="42"/>
    </row>
    <row r="28" spans="1:5" x14ac:dyDescent="0.35">
      <c r="C28" s="42"/>
      <c r="D28" s="42"/>
      <c r="E28" s="42"/>
    </row>
    <row r="29" spans="1:5" x14ac:dyDescent="0.35">
      <c r="C29" s="42"/>
      <c r="D29" s="42"/>
      <c r="E29" s="42"/>
    </row>
    <row r="30" spans="1:5" x14ac:dyDescent="0.35">
      <c r="C30" s="42"/>
      <c r="D30" s="42"/>
      <c r="E30" s="42"/>
    </row>
    <row r="31" spans="1:5" x14ac:dyDescent="0.35">
      <c r="C31" s="42"/>
      <c r="D31" s="42"/>
      <c r="E31" s="42"/>
    </row>
    <row r="32" spans="1:5" x14ac:dyDescent="0.35">
      <c r="C32" s="42"/>
      <c r="D32" s="42"/>
      <c r="E32" s="42"/>
    </row>
    <row r="33" spans="3:5" x14ac:dyDescent="0.35">
      <c r="C33" s="42"/>
      <c r="D33" s="42"/>
      <c r="E33" s="42"/>
    </row>
    <row r="34" spans="3:5" x14ac:dyDescent="0.35">
      <c r="C34" s="42"/>
      <c r="D34" s="42"/>
      <c r="E34" s="42"/>
    </row>
    <row r="35" spans="3:5" x14ac:dyDescent="0.35">
      <c r="C35" s="42"/>
      <c r="D35" s="42"/>
      <c r="E35" s="42"/>
    </row>
    <row r="36" spans="3:5" x14ac:dyDescent="0.35">
      <c r="C36" s="42"/>
      <c r="D36" s="42"/>
      <c r="E36" s="42"/>
    </row>
    <row r="37" spans="3:5" x14ac:dyDescent="0.35">
      <c r="C37" s="42"/>
      <c r="D37" s="42"/>
      <c r="E37" s="42"/>
    </row>
    <row r="38" spans="3:5" x14ac:dyDescent="0.35">
      <c r="C38" s="42"/>
      <c r="D38" s="42"/>
      <c r="E38" s="42"/>
    </row>
    <row r="39" spans="3:5" x14ac:dyDescent="0.35">
      <c r="C39" s="42"/>
      <c r="D39" s="42"/>
      <c r="E39" s="42"/>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949-3516-4137-A936-DBCAE51AA90E}">
  <sheetPr>
    <tabColor rgb="FFFFFF00"/>
  </sheetPr>
  <dimension ref="A1:K32"/>
  <sheetViews>
    <sheetView zoomScaleNormal="100" workbookViewId="0">
      <selection activeCell="E12" sqref="E12"/>
    </sheetView>
  </sheetViews>
  <sheetFormatPr defaultRowHeight="14.5" x14ac:dyDescent="0.35"/>
  <cols>
    <col min="1" max="1" width="18.7265625" customWidth="1"/>
    <col min="2" max="2" width="24.1796875" bestFit="1" customWidth="1"/>
    <col min="3" max="3" width="19.7265625" bestFit="1" customWidth="1"/>
    <col min="4" max="4" width="34.26953125" style="53" customWidth="1"/>
    <col min="5" max="5" width="32" style="53" customWidth="1"/>
    <col min="6" max="6" width="20.1796875" style="55" bestFit="1" customWidth="1"/>
    <col min="7" max="7" width="34.7265625" style="40" bestFit="1" customWidth="1"/>
    <col min="8" max="8" width="13.54296875" style="40" customWidth="1"/>
    <col min="9" max="9" width="39.1796875" style="7" bestFit="1" customWidth="1"/>
    <col min="10" max="10" width="36.1796875" style="7" bestFit="1" customWidth="1"/>
    <col min="11" max="11" width="15.453125" customWidth="1"/>
  </cols>
  <sheetData>
    <row r="1" spans="1:11" ht="18.5" x14ac:dyDescent="0.45">
      <c r="A1" s="25" t="s">
        <v>53</v>
      </c>
      <c r="B1" s="25" t="s">
        <v>51</v>
      </c>
      <c r="C1" s="25" t="s">
        <v>56</v>
      </c>
      <c r="D1" s="54" t="s">
        <v>120</v>
      </c>
      <c r="E1" s="54" t="s">
        <v>121</v>
      </c>
      <c r="F1" s="52" t="s">
        <v>122</v>
      </c>
      <c r="G1" s="48" t="s">
        <v>123</v>
      </c>
      <c r="H1" s="48" t="s">
        <v>124</v>
      </c>
      <c r="I1" s="51" t="s">
        <v>125</v>
      </c>
      <c r="J1" s="51" t="s">
        <v>126</v>
      </c>
      <c r="K1" s="24" t="s">
        <v>37</v>
      </c>
    </row>
    <row r="2" spans="1:11" x14ac:dyDescent="0.35">
      <c r="A2" t="s">
        <v>520</v>
      </c>
      <c r="B2" t="s">
        <v>525</v>
      </c>
      <c r="D2" s="102">
        <v>42051</v>
      </c>
      <c r="E2" s="102">
        <v>44985</v>
      </c>
      <c r="F2" s="55" t="s">
        <v>399</v>
      </c>
      <c r="G2" s="40">
        <v>1000000</v>
      </c>
      <c r="H2" s="40">
        <v>60000</v>
      </c>
      <c r="I2" s="13">
        <v>15000</v>
      </c>
      <c r="J2" s="13">
        <v>14588</v>
      </c>
    </row>
    <row r="3" spans="1:11" x14ac:dyDescent="0.35">
      <c r="A3" s="120" t="s">
        <v>520</v>
      </c>
      <c r="B3" s="120" t="s">
        <v>614</v>
      </c>
      <c r="C3" s="120"/>
      <c r="D3" s="102">
        <v>42659</v>
      </c>
      <c r="E3" s="102">
        <v>45288</v>
      </c>
      <c r="F3" s="120" t="s">
        <v>399</v>
      </c>
      <c r="G3" s="120">
        <v>1750000</v>
      </c>
      <c r="H3" s="121">
        <v>112000</v>
      </c>
      <c r="I3" s="7">
        <v>27500</v>
      </c>
      <c r="J3" s="7">
        <v>28950</v>
      </c>
      <c r="K3" s="120"/>
    </row>
    <row r="4" spans="1:11" x14ac:dyDescent="0.35">
      <c r="A4" s="120" t="s">
        <v>578</v>
      </c>
      <c r="B4" s="120" t="s">
        <v>532</v>
      </c>
      <c r="C4" s="120"/>
      <c r="D4" s="102">
        <v>42552</v>
      </c>
      <c r="E4" s="102">
        <v>45291</v>
      </c>
      <c r="F4" s="120" t="s">
        <v>399</v>
      </c>
      <c r="G4" s="120">
        <v>25000</v>
      </c>
      <c r="H4" s="121"/>
      <c r="K4" s="120"/>
    </row>
    <row r="5" spans="1:11" x14ac:dyDescent="0.35">
      <c r="D5"/>
      <c r="E5"/>
      <c r="F5"/>
      <c r="G5"/>
      <c r="H5"/>
      <c r="I5"/>
      <c r="J5"/>
    </row>
    <row r="6" spans="1:11" x14ac:dyDescent="0.35">
      <c r="D6"/>
      <c r="E6"/>
      <c r="F6"/>
      <c r="G6"/>
      <c r="H6"/>
      <c r="I6"/>
      <c r="J6"/>
    </row>
    <row r="7" spans="1:11" x14ac:dyDescent="0.35">
      <c r="D7"/>
      <c r="E7"/>
      <c r="F7"/>
      <c r="G7"/>
      <c r="H7"/>
      <c r="I7"/>
      <c r="J7"/>
    </row>
    <row r="8" spans="1:11" x14ac:dyDescent="0.35">
      <c r="D8"/>
      <c r="E8"/>
      <c r="F8"/>
      <c r="G8"/>
      <c r="H8"/>
      <c r="I8"/>
      <c r="J8"/>
    </row>
    <row r="9" spans="1:11" x14ac:dyDescent="0.35">
      <c r="D9"/>
      <c r="E9"/>
      <c r="F9"/>
      <c r="G9"/>
      <c r="H9"/>
      <c r="I9"/>
      <c r="J9"/>
    </row>
    <row r="10" spans="1:11" x14ac:dyDescent="0.35">
      <c r="D10"/>
      <c r="E10"/>
      <c r="F10"/>
      <c r="G10"/>
      <c r="H10"/>
      <c r="I10"/>
      <c r="J10"/>
    </row>
    <row r="11" spans="1:11" x14ac:dyDescent="0.35">
      <c r="D11"/>
      <c r="E11"/>
      <c r="F11"/>
      <c r="G11"/>
      <c r="H11"/>
      <c r="I11"/>
      <c r="J11"/>
    </row>
    <row r="12" spans="1:11" x14ac:dyDescent="0.35">
      <c r="D12"/>
      <c r="E12"/>
      <c r="F12"/>
      <c r="G12"/>
      <c r="H12"/>
      <c r="I12"/>
      <c r="J12"/>
    </row>
    <row r="13" spans="1:11" x14ac:dyDescent="0.35">
      <c r="D13"/>
      <c r="E13"/>
      <c r="F13"/>
      <c r="G13"/>
      <c r="H13"/>
      <c r="I13"/>
      <c r="J13"/>
    </row>
    <row r="14" spans="1:11" x14ac:dyDescent="0.35">
      <c r="D14"/>
      <c r="E14"/>
      <c r="F14"/>
      <c r="G14"/>
      <c r="H14"/>
      <c r="I14"/>
      <c r="J14"/>
    </row>
    <row r="15" spans="1:11" x14ac:dyDescent="0.35">
      <c r="D15"/>
      <c r="E15"/>
      <c r="F15"/>
      <c r="G15"/>
      <c r="H15"/>
      <c r="I15"/>
      <c r="J15"/>
    </row>
    <row r="16" spans="1:11" x14ac:dyDescent="0.35">
      <c r="D16"/>
      <c r="E16"/>
      <c r="F16"/>
      <c r="G16"/>
      <c r="H16"/>
      <c r="I16"/>
      <c r="J16"/>
    </row>
    <row r="17" customFormat="1" x14ac:dyDescent="0.35"/>
    <row r="18" customFormat="1" x14ac:dyDescent="0.35"/>
    <row r="19" customFormat="1" x14ac:dyDescent="0.35"/>
    <row r="20" customFormat="1" x14ac:dyDescent="0.35"/>
    <row r="21" customFormat="1" x14ac:dyDescent="0.35"/>
    <row r="22" customFormat="1" x14ac:dyDescent="0.35"/>
    <row r="23" customFormat="1" x14ac:dyDescent="0.35"/>
    <row r="24" customFormat="1" x14ac:dyDescent="0.35"/>
    <row r="25" customFormat="1" x14ac:dyDescent="0.35"/>
    <row r="26" customFormat="1" x14ac:dyDescent="0.35"/>
    <row r="27" customFormat="1" x14ac:dyDescent="0.35"/>
    <row r="28" customFormat="1" x14ac:dyDescent="0.35"/>
    <row r="29" customFormat="1" x14ac:dyDescent="0.35"/>
    <row r="30" customFormat="1" x14ac:dyDescent="0.35"/>
    <row r="31" customFormat="1" x14ac:dyDescent="0.35"/>
    <row r="32" customFormat="1" x14ac:dyDescent="0.35"/>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8AB3F-ED11-4953-8086-227BB8B35ED7}">
  <sheetPr>
    <tabColor rgb="FF92D050"/>
  </sheetPr>
  <dimension ref="A1:C38"/>
  <sheetViews>
    <sheetView showGridLines="0" zoomScale="90" zoomScaleNormal="90" workbookViewId="0"/>
  </sheetViews>
  <sheetFormatPr defaultRowHeight="14.5" x14ac:dyDescent="0.35"/>
  <cols>
    <col min="1" max="1" width="5" customWidth="1"/>
    <col min="2" max="2" width="153.54296875" customWidth="1"/>
  </cols>
  <sheetData>
    <row r="1" spans="1:3" ht="23.5" x14ac:dyDescent="0.55000000000000004">
      <c r="A1" s="85" t="s">
        <v>250</v>
      </c>
      <c r="C1" s="84" t="s">
        <v>397</v>
      </c>
    </row>
    <row r="3" spans="1:3" ht="48.75" customHeight="1" x14ac:dyDescent="0.35">
      <c r="A3" s="124" t="s">
        <v>256</v>
      </c>
      <c r="B3" s="124"/>
    </row>
    <row r="5" spans="1:3" ht="29.25" customHeight="1" x14ac:dyDescent="0.35">
      <c r="A5" s="124" t="s">
        <v>257</v>
      </c>
      <c r="B5" s="124"/>
    </row>
    <row r="7" spans="1:3" x14ac:dyDescent="0.35">
      <c r="A7" s="125" t="s">
        <v>258</v>
      </c>
      <c r="B7" s="125"/>
    </row>
    <row r="9" spans="1:3" x14ac:dyDescent="0.35">
      <c r="B9" s="105" t="s">
        <v>251</v>
      </c>
    </row>
    <row r="10" spans="1:3" x14ac:dyDescent="0.35">
      <c r="B10" s="1"/>
    </row>
    <row r="11" spans="1:3" ht="15.75" customHeight="1" x14ac:dyDescent="0.35">
      <c r="B11" s="105" t="s">
        <v>259</v>
      </c>
    </row>
    <row r="12" spans="1:3" x14ac:dyDescent="0.35">
      <c r="B12" s="1"/>
    </row>
    <row r="13" spans="1:3" ht="29" x14ac:dyDescent="0.35">
      <c r="B13" s="105" t="s">
        <v>260</v>
      </c>
    </row>
    <row r="14" spans="1:3" x14ac:dyDescent="0.35">
      <c r="B14" s="1"/>
    </row>
    <row r="15" spans="1:3" ht="29" x14ac:dyDescent="0.35">
      <c r="B15" s="105" t="s">
        <v>261</v>
      </c>
    </row>
    <row r="16" spans="1:3" x14ac:dyDescent="0.35">
      <c r="B16" s="1"/>
    </row>
    <row r="17" spans="2:2" x14ac:dyDescent="0.35">
      <c r="B17" s="105" t="s">
        <v>262</v>
      </c>
    </row>
    <row r="18" spans="2:2" x14ac:dyDescent="0.35">
      <c r="B18" s="1"/>
    </row>
    <row r="19" spans="2:2" x14ac:dyDescent="0.35">
      <c r="B19" s="105" t="s">
        <v>263</v>
      </c>
    </row>
    <row r="20" spans="2:2" x14ac:dyDescent="0.35">
      <c r="B20" s="1"/>
    </row>
    <row r="21" spans="2:2" x14ac:dyDescent="0.35">
      <c r="B21" s="105" t="s">
        <v>264</v>
      </c>
    </row>
    <row r="22" spans="2:2" x14ac:dyDescent="0.35">
      <c r="B22" s="1"/>
    </row>
    <row r="23" spans="2:2" x14ac:dyDescent="0.35">
      <c r="B23" s="105" t="s">
        <v>357</v>
      </c>
    </row>
    <row r="24" spans="2:2" x14ac:dyDescent="0.35">
      <c r="B24" s="105" t="s">
        <v>358</v>
      </c>
    </row>
    <row r="25" spans="2:2" x14ac:dyDescent="0.35">
      <c r="B25" s="1"/>
    </row>
    <row r="26" spans="2:2" x14ac:dyDescent="0.35">
      <c r="B26" s="105" t="s">
        <v>265</v>
      </c>
    </row>
    <row r="27" spans="2:2" x14ac:dyDescent="0.35">
      <c r="B27" s="1"/>
    </row>
    <row r="28" spans="2:2" ht="29" x14ac:dyDescent="0.35">
      <c r="B28" s="105" t="s">
        <v>266</v>
      </c>
    </row>
    <row r="29" spans="2:2" x14ac:dyDescent="0.35">
      <c r="B29" s="1"/>
    </row>
    <row r="30" spans="2:2" ht="29" x14ac:dyDescent="0.35">
      <c r="B30" s="105" t="s">
        <v>267</v>
      </c>
    </row>
    <row r="31" spans="2:2" x14ac:dyDescent="0.35">
      <c r="B31" s="1"/>
    </row>
    <row r="32" spans="2:2" x14ac:dyDescent="0.35">
      <c r="B32" s="105" t="s">
        <v>252</v>
      </c>
    </row>
    <row r="33" spans="2:2" x14ac:dyDescent="0.35">
      <c r="B33" s="1"/>
    </row>
    <row r="34" spans="2:2" x14ac:dyDescent="0.35">
      <c r="B34" s="105" t="s">
        <v>253</v>
      </c>
    </row>
    <row r="35" spans="2:2" x14ac:dyDescent="0.35">
      <c r="B35" s="1"/>
    </row>
    <row r="36" spans="2:2" x14ac:dyDescent="0.35">
      <c r="B36" s="105" t="s">
        <v>254</v>
      </c>
    </row>
    <row r="37" spans="2:2" x14ac:dyDescent="0.35">
      <c r="B37" s="1"/>
    </row>
    <row r="38" spans="2:2" ht="29" x14ac:dyDescent="0.35">
      <c r="B38" s="105" t="s">
        <v>255</v>
      </c>
    </row>
  </sheetData>
  <mergeCells count="3">
    <mergeCell ref="A3:B3"/>
    <mergeCell ref="A5:B5"/>
    <mergeCell ref="A7:B7"/>
  </mergeCells>
  <hyperlinks>
    <hyperlink ref="B9" location="A!A1" display="(A) Summary of all claimed indirect expense rates, including pool, base, and calculated indirect rate." xr:uid="{B9903034-A248-4C6C-894C-739ABAF06B0D}"/>
    <hyperlink ref="B11" location="B!A1" display="(B) General and Administrative expenses (final indirect cost pool). Schedule of claimed expenses by element of cost as identified in accounting records (Chart of Accounts)." xr:uid="{E0D38F54-33AB-4B1D-8BB6-0FEB3B894C4F}"/>
    <hyperlink ref="B13" location="'C'!A1" display="(C) Overhead expenses (final indirect cost pool). Schedule of claimed expenses by element of cost as identified in accounting records (Chart of Accounts) for each final indirect cost pool." xr:uid="{8AD25473-5055-4C05-98F7-9C49FBD98A10}"/>
    <hyperlink ref="B15" location="D!A1" display="(D) Occupancy expenses (intermediate indirect cost pool). Schedule of claimed expenses by element of cost as identified in accounting records (Chart of Accounts) and expense reallocation to final indirect cost pools." xr:uid="{37AF9830-CBAA-4D3E-BFBA-8B1C8FDDEF41}"/>
    <hyperlink ref="B17" location="E!A1" display="(E) Claimed allocation bases, by element of cost, used to distribute indirect costs." xr:uid="{C1058277-EFB2-4401-8D28-8F67F8AB3358}"/>
    <hyperlink ref="B19" location="F!A1" display="(F) Facilities capital cost of money factors computation." xr:uid="{0FBA9D00-206E-426A-BC3C-01B4369FEF8F}"/>
    <hyperlink ref="B21" location="G!A1" display="(G) Reconciliation of books of account (i.e., General Ledger) and claimed direct costs by major cost element." xr:uid="{A48DB618-AAC3-42A3-8B09-D1424652A087}"/>
    <hyperlink ref="B23" location="H!A1" display="(H) Schedule of direct costs by contract and subcontract and indirect expense applied at claimed rates, as well as a subsidiary schedule of Government participation percentages in each of the allocation base amounts." xr:uid="{4C1E38E1-BF6E-46A8-BB58-289108A3D350}"/>
    <hyperlink ref="B26" location="I!A1" display="(I) Schedule of cumulative direct and indirect costs claimed and billed by contract and subcontract." xr:uid="{9CBA6139-4DFF-4674-9783-63690534874E}"/>
    <hyperlink ref="B28" location="J!A1" display="(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 xr:uid="{72B0F4E9-AA8B-4A0D-AA7F-EBB88B855001}"/>
    <hyperlink ref="B30" location="K!A1" display="(K) Summary of each time-and-materials and labor-hour contract information, including labor categories, labor rates, hours, and amounts; direct materials; other direct costs; and, indirect expense applied at claimed rates." xr:uid="{35122EAB-9222-4F7B-AA11-589D0DE9D1B0}"/>
    <hyperlink ref="B32" location="L!A1" display="(L) Reconciliation of total payroll per IRS form 941 to total labor costs distribution." xr:uid="{69752DC3-47F0-4685-9FDD-0A93146DF17D}"/>
    <hyperlink ref="B34" location="M!A1" display="(M) Listing of decisions/agreements/approvals and description of accounting/organizational changes." xr:uid="{45CB1B4D-035C-40AB-BC43-6DA7C6AC3E2C}"/>
    <hyperlink ref="B36" location="N!A1" display="(N) Certificate of final indirect costs (see 52.242-4, Certification of Final Indirect Costs)." xr:uid="{A1955651-B3DE-4D0C-8C24-39710D7ECBC0}"/>
    <hyperlink ref="B38" location="O!A1" display="(O) Contract closing information for contracts physically completed in this fiscal year (include contract number, period of performance, contract ceiling amounts, contract fee computations, level of effort, and indicate if the contract is ready to close)." xr:uid="{5EF170A0-5C04-48AA-8C74-BA5661109133}"/>
    <hyperlink ref="B24" location="'H-1'!A1" display="         as well as a subsidiary schedule of Government participation percentages in each of the allocation base amounts." xr:uid="{06F5AC42-0FAA-449F-B984-1B47441723A3}"/>
  </hyperlinks>
  <pageMargins left="0.7" right="0.7" top="0.75" bottom="0.75" header="0.3" footer="0.3"/>
  <pageSetup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A19D-04C6-4327-9FA4-69660FE4E5BD}">
  <sheetPr>
    <tabColor rgb="FF92D050"/>
  </sheetPr>
  <dimension ref="A1:J22"/>
  <sheetViews>
    <sheetView workbookViewId="0"/>
  </sheetViews>
  <sheetFormatPr defaultRowHeight="14.5" x14ac:dyDescent="0.35"/>
  <cols>
    <col min="1" max="1" width="5.7265625" customWidth="1"/>
    <col min="2" max="2" width="27.453125" bestFit="1" customWidth="1"/>
    <col min="3" max="3" width="14.54296875" bestFit="1" customWidth="1"/>
    <col min="4" max="4" width="15.81640625" bestFit="1" customWidth="1"/>
  </cols>
  <sheetData>
    <row r="1" spans="1:10" ht="23.5" x14ac:dyDescent="0.55000000000000004">
      <c r="A1" s="85" t="s">
        <v>390</v>
      </c>
    </row>
    <row r="2" spans="1:10" ht="23.5" x14ac:dyDescent="0.55000000000000004">
      <c r="A2" s="126" t="str">
        <f>A!A2</f>
        <v>ICE Demo Company</v>
      </c>
      <c r="B2" s="126"/>
      <c r="C2" s="126"/>
      <c r="D2" s="126"/>
      <c r="E2" s="126"/>
      <c r="F2" s="126"/>
      <c r="G2" s="126"/>
      <c r="H2" s="126"/>
      <c r="I2" s="126"/>
      <c r="J2" s="126"/>
    </row>
    <row r="3" spans="1:10" ht="23.5" x14ac:dyDescent="0.55000000000000004">
      <c r="A3" s="126" t="str">
        <f>A!A3</f>
        <v>8725 John J. Kingman Road, Fort Belvoir, Virginia, 22060</v>
      </c>
      <c r="B3" s="126"/>
      <c r="C3" s="126"/>
      <c r="D3" s="126"/>
      <c r="E3" s="126"/>
      <c r="F3" s="126"/>
      <c r="G3" s="126"/>
      <c r="H3" s="126"/>
      <c r="I3" s="126"/>
      <c r="J3" s="126"/>
    </row>
    <row r="5" spans="1:10" ht="23.5" x14ac:dyDescent="0.55000000000000004">
      <c r="A5" s="126" t="str">
        <f>A!A6</f>
        <v>Fiscal Year End - 12/31/2024</v>
      </c>
      <c r="B5" s="126"/>
      <c r="C5" s="126"/>
      <c r="D5" s="126"/>
      <c r="E5" s="126"/>
      <c r="F5" s="126"/>
      <c r="G5" s="126"/>
      <c r="H5" s="126"/>
      <c r="I5" s="126"/>
      <c r="J5" s="126"/>
    </row>
    <row r="8" spans="1:10" x14ac:dyDescent="0.35">
      <c r="B8" t="s">
        <v>194</v>
      </c>
      <c r="C8" t="s">
        <v>391</v>
      </c>
      <c r="D8" t="s">
        <v>195</v>
      </c>
    </row>
    <row r="9" spans="1:10" x14ac:dyDescent="0.35">
      <c r="B9" t="s">
        <v>197</v>
      </c>
      <c r="C9" t="s">
        <v>376</v>
      </c>
      <c r="D9" t="s">
        <v>399</v>
      </c>
    </row>
    <row r="10" spans="1:10" x14ac:dyDescent="0.35">
      <c r="B10" t="s">
        <v>83</v>
      </c>
      <c r="C10" t="s">
        <v>377</v>
      </c>
      <c r="D10" t="s">
        <v>399</v>
      </c>
    </row>
    <row r="11" spans="1:10" x14ac:dyDescent="0.35">
      <c r="B11" t="s">
        <v>83</v>
      </c>
      <c r="C11" t="s">
        <v>378</v>
      </c>
      <c r="D11" t="s">
        <v>399</v>
      </c>
    </row>
    <row r="12" spans="1:10" x14ac:dyDescent="0.35">
      <c r="B12" t="s">
        <v>83</v>
      </c>
      <c r="C12" t="s">
        <v>379</v>
      </c>
      <c r="D12" t="s">
        <v>399</v>
      </c>
    </row>
    <row r="13" spans="1:10" x14ac:dyDescent="0.35">
      <c r="B13" t="s">
        <v>84</v>
      </c>
      <c r="C13" t="s">
        <v>380</v>
      </c>
      <c r="D13" t="s">
        <v>399</v>
      </c>
    </row>
    <row r="14" spans="1:10" x14ac:dyDescent="0.35">
      <c r="B14" t="s">
        <v>198</v>
      </c>
      <c r="C14" t="s">
        <v>381</v>
      </c>
      <c r="D14" t="s">
        <v>399</v>
      </c>
    </row>
    <row r="15" spans="1:10" x14ac:dyDescent="0.35">
      <c r="B15" t="s">
        <v>199</v>
      </c>
      <c r="C15" t="s">
        <v>382</v>
      </c>
      <c r="D15" t="s">
        <v>399</v>
      </c>
    </row>
    <row r="16" spans="1:10" x14ac:dyDescent="0.35">
      <c r="B16" t="s">
        <v>199</v>
      </c>
      <c r="C16" t="s">
        <v>383</v>
      </c>
      <c r="D16" t="s">
        <v>399</v>
      </c>
    </row>
    <row r="17" spans="2:4" x14ac:dyDescent="0.35">
      <c r="B17" t="s">
        <v>200</v>
      </c>
      <c r="C17" t="s">
        <v>384</v>
      </c>
      <c r="D17" t="s">
        <v>399</v>
      </c>
    </row>
    <row r="18" spans="2:4" x14ac:dyDescent="0.35">
      <c r="B18" t="s">
        <v>201</v>
      </c>
      <c r="C18" t="s">
        <v>385</v>
      </c>
      <c r="D18" t="s">
        <v>399</v>
      </c>
    </row>
    <row r="19" spans="2:4" x14ac:dyDescent="0.35">
      <c r="B19" t="s">
        <v>202</v>
      </c>
      <c r="C19" t="s">
        <v>386</v>
      </c>
      <c r="D19" t="s">
        <v>399</v>
      </c>
    </row>
    <row r="20" spans="2:4" x14ac:dyDescent="0.35">
      <c r="B20" t="s">
        <v>203</v>
      </c>
      <c r="C20" t="s">
        <v>387</v>
      </c>
      <c r="D20" t="s">
        <v>399</v>
      </c>
    </row>
    <row r="21" spans="2:4" x14ac:dyDescent="0.35">
      <c r="B21" t="s">
        <v>196</v>
      </c>
      <c r="C21" t="s">
        <v>388</v>
      </c>
      <c r="D21" t="s">
        <v>399</v>
      </c>
    </row>
    <row r="22" spans="2:4" x14ac:dyDescent="0.35">
      <c r="B22" t="s">
        <v>204</v>
      </c>
      <c r="C22" t="s">
        <v>389</v>
      </c>
      <c r="D22" t="s">
        <v>399</v>
      </c>
    </row>
  </sheetData>
  <mergeCells count="3">
    <mergeCell ref="A2:J2"/>
    <mergeCell ref="A3:J3"/>
    <mergeCell ref="A5:J5"/>
  </mergeCells>
  <conditionalFormatting sqref="D9:D22">
    <cfRule type="containsText" dxfId="1" priority="1" operator="containsText" text="No">
      <formula>NOT(ISERROR(SEARCH("No",D9)))</formula>
    </cfRule>
    <cfRule type="containsText" dxfId="0" priority="2" operator="containsText" text="Yes">
      <formula>NOT(ISERROR(SEARCH("Yes",D9)))</formula>
    </cfRule>
  </conditionalFormatting>
  <pageMargins left="0.7" right="0.7" top="0.75" bottom="0.75" header="0.3" footer="0.3"/>
  <drawing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6E41A-AE6A-4B16-8BD4-36B283629FFC}">
  <sheetPr>
    <tabColor rgb="FF92D050"/>
  </sheetPr>
  <dimension ref="A1:J13"/>
  <sheetViews>
    <sheetView showGridLines="0" workbookViewId="0">
      <selection activeCell="F9" sqref="F9"/>
    </sheetView>
  </sheetViews>
  <sheetFormatPr defaultRowHeight="14.5" x14ac:dyDescent="0.35"/>
  <cols>
    <col min="2" max="2" width="13.1796875" customWidth="1"/>
    <col min="3" max="3" width="25.26953125" bestFit="1" customWidth="1"/>
    <col min="4" max="4" width="17.7265625" customWidth="1"/>
    <col min="5" max="5" width="17.26953125" customWidth="1"/>
    <col min="6" max="6" width="7.7265625" bestFit="1" customWidth="1"/>
    <col min="7" max="7" width="12" bestFit="1" customWidth="1"/>
    <col min="8" max="8" width="11.1796875" customWidth="1"/>
    <col min="9" max="9" width="12.453125" customWidth="1"/>
  </cols>
  <sheetData>
    <row r="1" spans="1:10" ht="23.5" x14ac:dyDescent="0.55000000000000004">
      <c r="A1" s="85" t="s">
        <v>269</v>
      </c>
    </row>
    <row r="2" spans="1:10" ht="23.5" x14ac:dyDescent="0.55000000000000004">
      <c r="A2" s="127" t="str">
        <f>IF('Company Information'!B4 ="", "Company Name", 'Company Information'!B4)</f>
        <v>ICE Demo Company</v>
      </c>
      <c r="B2" s="127"/>
      <c r="C2" s="127"/>
      <c r="D2" s="127"/>
      <c r="E2" s="127"/>
      <c r="F2" s="127"/>
      <c r="G2" s="127"/>
      <c r="H2" s="127"/>
      <c r="I2" s="127"/>
      <c r="J2" s="127"/>
    </row>
    <row r="3" spans="1:10" ht="23.5" x14ac:dyDescent="0.55000000000000004">
      <c r="A3" s="127" t="str">
        <f>IF('Company Information'!B7&amp;'Company Information'!B8&amp;'Company Information'!B9&amp;'Company Information'!B10="","Company Location",'Company Information'!B7&amp;", "&amp;'Company Information'!B8&amp;", "&amp;'Company Information'!B9&amp;", "&amp;'Company Information'!B10)</f>
        <v>8725 John J. Kingman Road, Fort Belvoir, Virginia, 22060</v>
      </c>
      <c r="B3" s="127"/>
      <c r="C3" s="127"/>
      <c r="D3" s="127"/>
      <c r="E3" s="127"/>
      <c r="F3" s="127"/>
      <c r="G3" s="127"/>
      <c r="H3" s="127"/>
      <c r="I3" s="127"/>
      <c r="J3" s="127"/>
    </row>
    <row r="4" spans="1:10" x14ac:dyDescent="0.35">
      <c r="A4" s="109"/>
      <c r="B4" s="109"/>
      <c r="C4" s="109"/>
      <c r="D4" s="109"/>
      <c r="E4" s="109"/>
      <c r="F4" s="109"/>
      <c r="G4" s="109"/>
      <c r="H4" s="109"/>
      <c r="I4" s="109"/>
      <c r="J4" s="109"/>
    </row>
    <row r="5" spans="1:10" ht="23.5" x14ac:dyDescent="0.55000000000000004">
      <c r="A5" s="127" t="s">
        <v>270</v>
      </c>
      <c r="B5" s="127"/>
      <c r="C5" s="127"/>
      <c r="D5" s="127"/>
      <c r="E5" s="127"/>
      <c r="F5" s="127"/>
      <c r="G5" s="127"/>
      <c r="H5" s="127"/>
      <c r="I5" s="127"/>
      <c r="J5" s="127"/>
    </row>
    <row r="6" spans="1:10" ht="23.5" x14ac:dyDescent="0.55000000000000004">
      <c r="A6" s="127" t="str">
        <f>IF('Accounting Questions'!B18 ="","Fiscal Year End - "&amp;"mm/dd/yyyy","Fiscal Year End - "&amp;TEXT('Accounting Questions'!B18,"mm/dd/yyyy"))</f>
        <v>Fiscal Year End - 12/31/2024</v>
      </c>
      <c r="B6" s="127"/>
      <c r="C6" s="127"/>
      <c r="D6" s="127"/>
      <c r="E6" s="127"/>
      <c r="F6" s="127"/>
      <c r="G6" s="127"/>
      <c r="H6" s="127"/>
      <c r="I6" s="127"/>
      <c r="J6" s="127"/>
    </row>
    <row r="8" spans="1:10" x14ac:dyDescent="0.35">
      <c r="B8" t="s">
        <v>218</v>
      </c>
      <c r="C8" t="s">
        <v>219</v>
      </c>
      <c r="D8" t="s">
        <v>220</v>
      </c>
      <c r="E8" t="s">
        <v>221</v>
      </c>
      <c r="F8" t="s">
        <v>181</v>
      </c>
    </row>
    <row r="9" spans="1:10" x14ac:dyDescent="0.35">
      <c r="B9" t="s">
        <v>145</v>
      </c>
      <c r="C9" t="s">
        <v>213</v>
      </c>
      <c r="D9" s="16">
        <v>510610</v>
      </c>
      <c r="E9" s="16">
        <v>656824</v>
      </c>
      <c r="F9" s="3">
        <v>0.77739999999999998</v>
      </c>
    </row>
    <row r="10" spans="1:10" x14ac:dyDescent="0.35">
      <c r="B10" t="s">
        <v>146</v>
      </c>
      <c r="C10" t="s">
        <v>615</v>
      </c>
      <c r="D10" s="16">
        <v>271023</v>
      </c>
      <c r="E10" s="16">
        <v>3151320</v>
      </c>
      <c r="F10" s="3">
        <v>8.5999999999999993E-2</v>
      </c>
    </row>
    <row r="11" spans="1:10" x14ac:dyDescent="0.35">
      <c r="B11" t="s">
        <v>148</v>
      </c>
      <c r="C11" t="s">
        <v>616</v>
      </c>
      <c r="D11" s="16">
        <v>10237</v>
      </c>
      <c r="E11" s="16">
        <v>656824</v>
      </c>
      <c r="F11" s="3">
        <v>1.559E-2</v>
      </c>
    </row>
    <row r="12" spans="1:10" x14ac:dyDescent="0.35">
      <c r="B12" t="s">
        <v>148</v>
      </c>
      <c r="C12" t="s">
        <v>617</v>
      </c>
      <c r="D12" s="16">
        <v>2101</v>
      </c>
      <c r="E12" s="16">
        <v>3151320</v>
      </c>
      <c r="F12" s="3">
        <v>6.7000000000000002E-4</v>
      </c>
    </row>
    <row r="13" spans="1:10" x14ac:dyDescent="0.35">
      <c r="B13" t="s">
        <v>147</v>
      </c>
      <c r="C13" t="s">
        <v>618</v>
      </c>
      <c r="D13" s="16">
        <v>178083</v>
      </c>
      <c r="E13" s="16">
        <v>18492</v>
      </c>
      <c r="F13" s="3">
        <v>9.6303000000000001</v>
      </c>
    </row>
  </sheetData>
  <mergeCells count="4">
    <mergeCell ref="A2:J2"/>
    <mergeCell ref="A3:J3"/>
    <mergeCell ref="A5:J5"/>
    <mergeCell ref="A6:J6"/>
  </mergeCells>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D1FCE-93D4-4F22-BD82-139AB3F0AC73}">
  <sheetPr>
    <tabColor rgb="FF92D050"/>
  </sheetPr>
  <dimension ref="A1:Z74"/>
  <sheetViews>
    <sheetView showGridLines="0" topLeftCell="D1" zoomScaleNormal="100" workbookViewId="0">
      <selection activeCell="K10" sqref="K10"/>
    </sheetView>
  </sheetViews>
  <sheetFormatPr defaultRowHeight="14.5" x14ac:dyDescent="0.35"/>
  <cols>
    <col min="1" max="1" width="10.54296875" customWidth="1"/>
    <col min="2" max="2" width="13.1796875" bestFit="1" customWidth="1"/>
    <col min="3" max="3" width="20.453125" bestFit="1" customWidth="1"/>
    <col min="4" max="4" width="35.453125" bestFit="1" customWidth="1"/>
    <col min="5" max="5" width="13" bestFit="1" customWidth="1"/>
    <col min="6" max="6" width="21.453125" bestFit="1" customWidth="1"/>
    <col min="7" max="7" width="23.26953125" bestFit="1" customWidth="1"/>
    <col min="8" max="8" width="15.54296875" bestFit="1" customWidth="1"/>
    <col min="9" max="9" width="14.7265625" bestFit="1" customWidth="1"/>
    <col min="10" max="10" width="16.453125" bestFit="1" customWidth="1"/>
    <col min="11" max="11" width="18" bestFit="1" customWidth="1"/>
    <col min="12" max="12" width="28.1796875" bestFit="1" customWidth="1"/>
    <col min="13" max="13" width="81.1796875" bestFit="1" customWidth="1"/>
    <col min="14" max="14" width="12.54296875" bestFit="1" customWidth="1"/>
    <col min="15" max="15" width="19.26953125" bestFit="1" customWidth="1"/>
    <col min="16" max="16" width="8.453125" bestFit="1" customWidth="1"/>
    <col min="17" max="17" width="13.1796875" bestFit="1" customWidth="1"/>
    <col min="18" max="18" width="20.453125" bestFit="1" customWidth="1"/>
    <col min="19" max="19" width="35.453125" bestFit="1" customWidth="1"/>
    <col min="20" max="20" width="13" bestFit="1" customWidth="1"/>
    <col min="21" max="21" width="21.453125" bestFit="1" customWidth="1"/>
    <col min="22" max="22" width="23.26953125" bestFit="1" customWidth="1"/>
    <col min="23" max="23" width="15.54296875" bestFit="1" customWidth="1"/>
    <col min="24" max="24" width="14.7265625" bestFit="1" customWidth="1"/>
    <col min="25" max="25" width="16.453125" bestFit="1" customWidth="1"/>
    <col min="26" max="26" width="18" bestFit="1" customWidth="1"/>
    <col min="27" max="27" width="28.1796875" bestFit="1" customWidth="1"/>
    <col min="28" max="28" width="81.1796875" bestFit="1" customWidth="1"/>
    <col min="29" max="29" width="18" bestFit="1" customWidth="1"/>
    <col min="30" max="30" width="28.1796875" bestFit="1" customWidth="1"/>
    <col min="31" max="31" width="81.1796875" bestFit="1" customWidth="1"/>
    <col min="32" max="32" width="8.26953125" bestFit="1" customWidth="1"/>
  </cols>
  <sheetData>
    <row r="1" spans="1:26" ht="23.5" x14ac:dyDescent="0.35">
      <c r="A1" s="89" t="s">
        <v>271</v>
      </c>
      <c r="B1" s="89"/>
      <c r="C1" s="89"/>
      <c r="D1" s="89"/>
      <c r="E1" s="89"/>
      <c r="F1" s="89"/>
      <c r="G1" s="89"/>
      <c r="H1" s="89"/>
      <c r="I1" s="89"/>
      <c r="J1" s="89"/>
      <c r="K1" s="89"/>
      <c r="L1" s="89"/>
      <c r="M1" s="89"/>
      <c r="N1" s="89"/>
      <c r="O1" s="89"/>
      <c r="P1" s="89"/>
    </row>
    <row r="2" spans="1:26" ht="23.5" x14ac:dyDescent="0.55000000000000004">
      <c r="B2" s="127" t="str">
        <f>A!A2</f>
        <v>ICE Demo Company</v>
      </c>
      <c r="C2" s="127"/>
      <c r="D2" s="127"/>
      <c r="E2" s="127"/>
      <c r="F2" s="127"/>
      <c r="G2" s="127"/>
      <c r="H2" s="127"/>
      <c r="I2" s="127"/>
      <c r="J2" s="127"/>
      <c r="K2" s="127"/>
      <c r="L2" s="127"/>
      <c r="M2" s="127"/>
      <c r="N2" s="108"/>
      <c r="O2" s="108"/>
      <c r="P2" s="108"/>
      <c r="Q2" s="108"/>
      <c r="R2" s="108"/>
      <c r="S2" s="108"/>
      <c r="T2" s="108"/>
      <c r="U2" s="108"/>
      <c r="V2" s="108"/>
      <c r="W2" s="108"/>
      <c r="X2" s="108"/>
      <c r="Y2" s="108"/>
      <c r="Z2" s="108"/>
    </row>
    <row r="3" spans="1:26" ht="23.5" x14ac:dyDescent="0.55000000000000004">
      <c r="B3" s="127" t="str">
        <f>A!A3</f>
        <v>8725 John J. Kingman Road, Fort Belvoir, Virginia, 22060</v>
      </c>
      <c r="C3" s="127"/>
      <c r="D3" s="127"/>
      <c r="E3" s="127"/>
      <c r="F3" s="127"/>
      <c r="G3" s="127"/>
      <c r="H3" s="127"/>
      <c r="I3" s="127"/>
      <c r="J3" s="127"/>
      <c r="K3" s="127"/>
      <c r="L3" s="127"/>
      <c r="M3" s="127"/>
      <c r="N3" s="108"/>
      <c r="O3" s="108"/>
      <c r="P3" s="108"/>
      <c r="Q3" s="108"/>
      <c r="R3" s="108"/>
      <c r="S3" s="108"/>
      <c r="T3" s="108"/>
      <c r="U3" s="108"/>
      <c r="V3" s="108"/>
      <c r="W3" s="108"/>
      <c r="X3" s="108"/>
      <c r="Y3" s="108"/>
      <c r="Z3" s="108"/>
    </row>
    <row r="4" spans="1:26" ht="23.5" x14ac:dyDescent="0.55000000000000004">
      <c r="B4" s="110"/>
      <c r="C4" s="110"/>
      <c r="D4" s="110"/>
      <c r="E4" s="110"/>
      <c r="F4" s="110"/>
      <c r="G4" s="110"/>
      <c r="H4" s="110"/>
      <c r="I4" s="110"/>
      <c r="J4" s="110"/>
      <c r="K4" s="110"/>
      <c r="L4" s="110"/>
      <c r="M4" s="110"/>
      <c r="N4" s="88"/>
      <c r="O4" s="88"/>
      <c r="P4" s="88"/>
      <c r="Q4" s="88"/>
      <c r="R4" s="88"/>
      <c r="S4" s="88"/>
      <c r="T4" s="88"/>
      <c r="U4" s="88"/>
      <c r="V4" s="88"/>
      <c r="W4" s="88"/>
      <c r="X4" s="88"/>
      <c r="Y4" s="88"/>
      <c r="Z4" s="88"/>
    </row>
    <row r="5" spans="1:26" ht="23.5" x14ac:dyDescent="0.55000000000000004">
      <c r="B5" s="127" t="s">
        <v>272</v>
      </c>
      <c r="C5" s="127"/>
      <c r="D5" s="127"/>
      <c r="E5" s="127"/>
      <c r="F5" s="127"/>
      <c r="G5" s="127"/>
      <c r="H5" s="127"/>
      <c r="I5" s="127"/>
      <c r="J5" s="127"/>
      <c r="K5" s="127"/>
      <c r="L5" s="127"/>
      <c r="M5" s="127"/>
      <c r="N5" s="108"/>
      <c r="O5" s="108"/>
      <c r="P5" s="108"/>
      <c r="Q5" s="108"/>
      <c r="R5" s="108"/>
      <c r="S5" s="108"/>
      <c r="T5" s="108"/>
      <c r="U5" s="108"/>
      <c r="V5" s="108"/>
      <c r="W5" s="108"/>
      <c r="X5" s="108"/>
      <c r="Y5" s="108"/>
      <c r="Z5" s="108"/>
    </row>
    <row r="6" spans="1:26" ht="23.5" x14ac:dyDescent="0.55000000000000004">
      <c r="B6" s="127" t="str">
        <f>A!A6</f>
        <v>Fiscal Year End - 12/31/2024</v>
      </c>
      <c r="C6" s="127"/>
      <c r="D6" s="127"/>
      <c r="E6" s="127"/>
      <c r="F6" s="127"/>
      <c r="G6" s="127"/>
      <c r="H6" s="127"/>
      <c r="I6" s="127"/>
      <c r="J6" s="127"/>
      <c r="K6" s="127"/>
      <c r="L6" s="127"/>
      <c r="M6" s="127"/>
      <c r="N6" s="108"/>
      <c r="O6" s="108"/>
      <c r="P6" s="108"/>
      <c r="Q6" s="108"/>
      <c r="R6" s="108"/>
      <c r="S6" s="108"/>
      <c r="T6" s="108"/>
      <c r="U6" s="108"/>
      <c r="V6" s="108"/>
      <c r="W6" s="108"/>
      <c r="X6" s="108"/>
      <c r="Y6" s="108"/>
      <c r="Z6" s="108"/>
    </row>
    <row r="9" spans="1:26" x14ac:dyDescent="0.35">
      <c r="B9" t="s">
        <v>218</v>
      </c>
      <c r="C9" t="s">
        <v>219</v>
      </c>
      <c r="D9" t="s">
        <v>334</v>
      </c>
      <c r="E9" t="s">
        <v>335</v>
      </c>
      <c r="F9" t="s">
        <v>336</v>
      </c>
      <c r="G9" t="s">
        <v>337</v>
      </c>
      <c r="H9" t="s">
        <v>338</v>
      </c>
      <c r="I9" t="s">
        <v>331</v>
      </c>
      <c r="J9" t="s">
        <v>332</v>
      </c>
      <c r="K9" t="s">
        <v>333</v>
      </c>
      <c r="L9" t="s">
        <v>339</v>
      </c>
      <c r="M9" t="s">
        <v>222</v>
      </c>
    </row>
    <row r="10" spans="1:26" x14ac:dyDescent="0.35">
      <c r="B10" t="s">
        <v>146</v>
      </c>
      <c r="C10" t="s">
        <v>615</v>
      </c>
      <c r="F10">
        <v>8552</v>
      </c>
      <c r="G10" t="s">
        <v>449</v>
      </c>
      <c r="H10" t="s">
        <v>428</v>
      </c>
      <c r="I10" s="16">
        <v>929</v>
      </c>
      <c r="J10" s="16"/>
      <c r="K10" s="16">
        <v>929</v>
      </c>
    </row>
    <row r="11" spans="1:26" x14ac:dyDescent="0.35">
      <c r="B11" t="s">
        <v>146</v>
      </c>
      <c r="C11" t="s">
        <v>615</v>
      </c>
      <c r="F11">
        <v>8552</v>
      </c>
      <c r="G11" t="s">
        <v>449</v>
      </c>
      <c r="H11" t="s">
        <v>427</v>
      </c>
      <c r="I11" s="16">
        <v>1488</v>
      </c>
      <c r="J11" s="16"/>
      <c r="K11" s="16">
        <v>1488</v>
      </c>
    </row>
    <row r="12" spans="1:26" x14ac:dyDescent="0.35">
      <c r="B12" t="s">
        <v>146</v>
      </c>
      <c r="C12" t="s">
        <v>615</v>
      </c>
      <c r="F12">
        <v>8552</v>
      </c>
      <c r="G12" t="s">
        <v>449</v>
      </c>
      <c r="H12" t="s">
        <v>426</v>
      </c>
      <c r="I12" s="16">
        <v>940</v>
      </c>
      <c r="J12" s="16"/>
      <c r="K12" s="16">
        <v>940</v>
      </c>
    </row>
    <row r="13" spans="1:26" x14ac:dyDescent="0.35">
      <c r="B13" t="s">
        <v>146</v>
      </c>
      <c r="C13" t="s">
        <v>615</v>
      </c>
      <c r="F13">
        <v>8551</v>
      </c>
      <c r="G13" t="s">
        <v>448</v>
      </c>
      <c r="H13" t="s">
        <v>428</v>
      </c>
      <c r="I13" s="16">
        <v>4681</v>
      </c>
      <c r="J13" s="16">
        <v>-627.66669999999999</v>
      </c>
      <c r="K13" s="16">
        <v>4053.3332999999998</v>
      </c>
      <c r="M13" t="s">
        <v>487</v>
      </c>
    </row>
    <row r="14" spans="1:26" x14ac:dyDescent="0.35">
      <c r="B14" t="s">
        <v>146</v>
      </c>
      <c r="C14" t="s">
        <v>615</v>
      </c>
      <c r="F14">
        <v>8551</v>
      </c>
      <c r="G14" t="s">
        <v>448</v>
      </c>
      <c r="H14" t="s">
        <v>427</v>
      </c>
      <c r="I14" s="16">
        <v>4188</v>
      </c>
      <c r="J14" s="16">
        <v>-627.66669999999999</v>
      </c>
      <c r="K14" s="16">
        <v>3560.3332999999998</v>
      </c>
      <c r="M14" t="s">
        <v>487</v>
      </c>
    </row>
    <row r="15" spans="1:26" x14ac:dyDescent="0.35">
      <c r="B15" t="s">
        <v>146</v>
      </c>
      <c r="C15" t="s">
        <v>615</v>
      </c>
      <c r="F15">
        <v>8551</v>
      </c>
      <c r="G15" t="s">
        <v>448</v>
      </c>
      <c r="H15" t="s">
        <v>426</v>
      </c>
      <c r="I15" s="16">
        <v>3449</v>
      </c>
      <c r="J15" s="16">
        <v>-627.66669999999999</v>
      </c>
      <c r="K15" s="16">
        <v>2821.3332999999998</v>
      </c>
      <c r="M15" t="s">
        <v>487</v>
      </c>
    </row>
    <row r="16" spans="1:26" x14ac:dyDescent="0.35">
      <c r="B16" t="s">
        <v>146</v>
      </c>
      <c r="C16" t="s">
        <v>615</v>
      </c>
      <c r="F16">
        <v>8550</v>
      </c>
      <c r="G16" t="s">
        <v>447</v>
      </c>
      <c r="H16" t="s">
        <v>428</v>
      </c>
      <c r="I16" s="16">
        <v>413</v>
      </c>
      <c r="J16" s="16"/>
      <c r="K16" s="16">
        <v>413</v>
      </c>
    </row>
    <row r="17" spans="2:11" x14ac:dyDescent="0.35">
      <c r="B17" t="s">
        <v>146</v>
      </c>
      <c r="C17" t="s">
        <v>615</v>
      </c>
      <c r="F17">
        <v>8550</v>
      </c>
      <c r="G17" t="s">
        <v>447</v>
      </c>
      <c r="H17" t="s">
        <v>427</v>
      </c>
      <c r="I17" s="16">
        <v>370</v>
      </c>
      <c r="J17" s="16"/>
      <c r="K17" s="16">
        <v>370</v>
      </c>
    </row>
    <row r="18" spans="2:11" x14ac:dyDescent="0.35">
      <c r="B18" t="s">
        <v>146</v>
      </c>
      <c r="C18" t="s">
        <v>615</v>
      </c>
      <c r="F18">
        <v>8550</v>
      </c>
      <c r="G18" t="s">
        <v>447</v>
      </c>
      <c r="H18" t="s">
        <v>426</v>
      </c>
      <c r="I18" s="16">
        <v>304</v>
      </c>
      <c r="J18" s="16"/>
      <c r="K18" s="16">
        <v>304</v>
      </c>
    </row>
    <row r="19" spans="2:11" x14ac:dyDescent="0.35">
      <c r="B19" t="s">
        <v>146</v>
      </c>
      <c r="C19" t="s">
        <v>615</v>
      </c>
      <c r="F19">
        <v>8549</v>
      </c>
      <c r="G19" t="s">
        <v>446</v>
      </c>
      <c r="H19" t="s">
        <v>428</v>
      </c>
      <c r="I19" s="16">
        <v>3387</v>
      </c>
      <c r="J19" s="16"/>
      <c r="K19" s="16">
        <v>3387</v>
      </c>
    </row>
    <row r="20" spans="2:11" x14ac:dyDescent="0.35">
      <c r="B20" t="s">
        <v>146</v>
      </c>
      <c r="C20" t="s">
        <v>615</v>
      </c>
      <c r="F20">
        <v>8549</v>
      </c>
      <c r="G20" t="s">
        <v>446</v>
      </c>
      <c r="H20" t="s">
        <v>427</v>
      </c>
      <c r="I20" s="16">
        <v>3030</v>
      </c>
      <c r="J20" s="16"/>
      <c r="K20" s="16">
        <v>3030</v>
      </c>
    </row>
    <row r="21" spans="2:11" x14ac:dyDescent="0.35">
      <c r="B21" t="s">
        <v>146</v>
      </c>
      <c r="C21" t="s">
        <v>615</v>
      </c>
      <c r="F21">
        <v>8549</v>
      </c>
      <c r="G21" t="s">
        <v>446</v>
      </c>
      <c r="H21" t="s">
        <v>426</v>
      </c>
      <c r="I21" s="16">
        <v>2495</v>
      </c>
      <c r="J21" s="16"/>
      <c r="K21" s="16">
        <v>2495</v>
      </c>
    </row>
    <row r="22" spans="2:11" x14ac:dyDescent="0.35">
      <c r="B22" t="s">
        <v>146</v>
      </c>
      <c r="C22" t="s">
        <v>615</v>
      </c>
      <c r="F22">
        <v>8540</v>
      </c>
      <c r="G22" t="s">
        <v>439</v>
      </c>
      <c r="H22" t="s">
        <v>428</v>
      </c>
      <c r="I22" s="16">
        <v>2209</v>
      </c>
      <c r="J22" s="16"/>
      <c r="K22" s="16">
        <v>2209</v>
      </c>
    </row>
    <row r="23" spans="2:11" x14ac:dyDescent="0.35">
      <c r="B23" t="s">
        <v>146</v>
      </c>
      <c r="C23" t="s">
        <v>615</v>
      </c>
      <c r="F23">
        <v>8540</v>
      </c>
      <c r="G23" t="s">
        <v>439</v>
      </c>
      <c r="H23" t="s">
        <v>427</v>
      </c>
      <c r="I23" s="16">
        <v>1976</v>
      </c>
      <c r="J23" s="16"/>
      <c r="K23" s="16">
        <v>1976</v>
      </c>
    </row>
    <row r="24" spans="2:11" x14ac:dyDescent="0.35">
      <c r="B24" t="s">
        <v>146</v>
      </c>
      <c r="C24" t="s">
        <v>615</v>
      </c>
      <c r="F24">
        <v>8540</v>
      </c>
      <c r="G24" t="s">
        <v>439</v>
      </c>
      <c r="H24" t="s">
        <v>426</v>
      </c>
      <c r="I24" s="16">
        <v>1627</v>
      </c>
      <c r="J24" s="16"/>
      <c r="K24" s="16">
        <v>1627</v>
      </c>
    </row>
    <row r="25" spans="2:11" x14ac:dyDescent="0.35">
      <c r="B25" t="s">
        <v>146</v>
      </c>
      <c r="C25" t="s">
        <v>615</v>
      </c>
      <c r="F25">
        <v>8537</v>
      </c>
      <c r="G25" t="s">
        <v>445</v>
      </c>
      <c r="H25" t="s">
        <v>428</v>
      </c>
      <c r="I25" s="16">
        <v>196</v>
      </c>
      <c r="J25" s="16"/>
      <c r="K25" s="16">
        <v>196</v>
      </c>
    </row>
    <row r="26" spans="2:11" x14ac:dyDescent="0.35">
      <c r="B26" t="s">
        <v>146</v>
      </c>
      <c r="C26" t="s">
        <v>615</v>
      </c>
      <c r="F26">
        <v>8537</v>
      </c>
      <c r="G26" t="s">
        <v>445</v>
      </c>
      <c r="H26" t="s">
        <v>427</v>
      </c>
      <c r="I26" s="16">
        <v>175</v>
      </c>
      <c r="J26" s="16"/>
      <c r="K26" s="16">
        <v>175</v>
      </c>
    </row>
    <row r="27" spans="2:11" x14ac:dyDescent="0.35">
      <c r="B27" t="s">
        <v>146</v>
      </c>
      <c r="C27" t="s">
        <v>615</v>
      </c>
      <c r="F27">
        <v>8537</v>
      </c>
      <c r="G27" t="s">
        <v>445</v>
      </c>
      <c r="H27" t="s">
        <v>426</v>
      </c>
      <c r="I27" s="16">
        <v>144</v>
      </c>
      <c r="J27" s="16"/>
      <c r="K27" s="16">
        <v>144</v>
      </c>
    </row>
    <row r="28" spans="2:11" x14ac:dyDescent="0.35">
      <c r="B28" t="s">
        <v>146</v>
      </c>
      <c r="C28" t="s">
        <v>615</v>
      </c>
      <c r="F28">
        <v>8536</v>
      </c>
      <c r="G28" t="s">
        <v>444</v>
      </c>
      <c r="H28" t="s">
        <v>428</v>
      </c>
      <c r="I28" s="16">
        <v>346</v>
      </c>
      <c r="J28" s="16"/>
      <c r="K28" s="16">
        <v>346</v>
      </c>
    </row>
    <row r="29" spans="2:11" x14ac:dyDescent="0.35">
      <c r="B29" t="s">
        <v>146</v>
      </c>
      <c r="C29" t="s">
        <v>615</v>
      </c>
      <c r="F29">
        <v>8536</v>
      </c>
      <c r="G29" t="s">
        <v>444</v>
      </c>
      <c r="H29" t="s">
        <v>427</v>
      </c>
      <c r="I29" s="16">
        <v>309</v>
      </c>
      <c r="J29" s="16"/>
      <c r="K29" s="16">
        <v>309</v>
      </c>
    </row>
    <row r="30" spans="2:11" x14ac:dyDescent="0.35">
      <c r="B30" t="s">
        <v>146</v>
      </c>
      <c r="C30" t="s">
        <v>615</v>
      </c>
      <c r="F30">
        <v>8536</v>
      </c>
      <c r="G30" t="s">
        <v>444</v>
      </c>
      <c r="H30" t="s">
        <v>426</v>
      </c>
      <c r="I30" s="16">
        <v>255</v>
      </c>
      <c r="J30" s="16"/>
      <c r="K30" s="16">
        <v>255</v>
      </c>
    </row>
    <row r="31" spans="2:11" x14ac:dyDescent="0.35">
      <c r="B31" t="s">
        <v>146</v>
      </c>
      <c r="C31" t="s">
        <v>615</v>
      </c>
      <c r="F31">
        <v>8535</v>
      </c>
      <c r="G31" t="s">
        <v>443</v>
      </c>
      <c r="H31" t="s">
        <v>428</v>
      </c>
      <c r="I31" s="16">
        <v>70</v>
      </c>
      <c r="J31" s="16"/>
      <c r="K31" s="16">
        <v>70</v>
      </c>
    </row>
    <row r="32" spans="2:11" x14ac:dyDescent="0.35">
      <c r="B32" t="s">
        <v>146</v>
      </c>
      <c r="C32" t="s">
        <v>615</v>
      </c>
      <c r="F32">
        <v>8535</v>
      </c>
      <c r="G32" t="s">
        <v>443</v>
      </c>
      <c r="H32" t="s">
        <v>427</v>
      </c>
      <c r="I32" s="16">
        <v>62</v>
      </c>
      <c r="J32" s="16"/>
      <c r="K32" s="16">
        <v>62</v>
      </c>
    </row>
    <row r="33" spans="2:13" x14ac:dyDescent="0.35">
      <c r="B33" t="s">
        <v>146</v>
      </c>
      <c r="C33" t="s">
        <v>615</v>
      </c>
      <c r="F33">
        <v>8535</v>
      </c>
      <c r="G33" t="s">
        <v>443</v>
      </c>
      <c r="H33" t="s">
        <v>426</v>
      </c>
      <c r="I33" s="16">
        <v>51</v>
      </c>
      <c r="J33" s="16"/>
      <c r="K33" s="16">
        <v>51</v>
      </c>
    </row>
    <row r="34" spans="2:13" x14ac:dyDescent="0.35">
      <c r="B34" t="s">
        <v>146</v>
      </c>
      <c r="C34" t="s">
        <v>615</v>
      </c>
      <c r="F34">
        <v>8532</v>
      </c>
      <c r="G34" t="s">
        <v>442</v>
      </c>
      <c r="H34" t="s">
        <v>428</v>
      </c>
      <c r="I34" s="16">
        <v>1450</v>
      </c>
      <c r="J34" s="16"/>
      <c r="K34" s="16">
        <v>1450</v>
      </c>
    </row>
    <row r="35" spans="2:13" x14ac:dyDescent="0.35">
      <c r="B35" t="s">
        <v>146</v>
      </c>
      <c r="C35" t="s">
        <v>615</v>
      </c>
      <c r="F35">
        <v>8532</v>
      </c>
      <c r="G35" t="s">
        <v>442</v>
      </c>
      <c r="H35" t="s">
        <v>426</v>
      </c>
      <c r="I35" s="16">
        <v>1068</v>
      </c>
      <c r="J35" s="16"/>
      <c r="K35" s="16">
        <v>1068</v>
      </c>
    </row>
    <row r="36" spans="2:13" x14ac:dyDescent="0.35">
      <c r="B36" t="s">
        <v>146</v>
      </c>
      <c r="C36" t="s">
        <v>615</v>
      </c>
      <c r="F36">
        <v>8532</v>
      </c>
      <c r="G36" t="s">
        <v>442</v>
      </c>
      <c r="H36" t="s">
        <v>427</v>
      </c>
      <c r="I36" s="16">
        <v>1297</v>
      </c>
      <c r="J36" s="16"/>
      <c r="K36" s="16">
        <v>1297</v>
      </c>
    </row>
    <row r="37" spans="2:13" x14ac:dyDescent="0.35">
      <c r="B37" t="s">
        <v>146</v>
      </c>
      <c r="C37" t="s">
        <v>615</v>
      </c>
      <c r="F37">
        <v>8531</v>
      </c>
      <c r="G37" t="s">
        <v>441</v>
      </c>
      <c r="H37" t="s">
        <v>428</v>
      </c>
      <c r="I37" s="16">
        <v>411</v>
      </c>
      <c r="J37" s="16"/>
      <c r="K37" s="16">
        <v>411</v>
      </c>
    </row>
    <row r="38" spans="2:13" x14ac:dyDescent="0.35">
      <c r="B38" t="s">
        <v>146</v>
      </c>
      <c r="C38" t="s">
        <v>615</v>
      </c>
      <c r="F38">
        <v>8531</v>
      </c>
      <c r="G38" t="s">
        <v>441</v>
      </c>
      <c r="H38" t="s">
        <v>426</v>
      </c>
      <c r="I38" s="16">
        <v>303</v>
      </c>
      <c r="J38" s="16"/>
      <c r="K38" s="16">
        <v>303</v>
      </c>
    </row>
    <row r="39" spans="2:13" x14ac:dyDescent="0.35">
      <c r="B39" t="s">
        <v>146</v>
      </c>
      <c r="C39" t="s">
        <v>615</v>
      </c>
      <c r="F39">
        <v>8531</v>
      </c>
      <c r="G39" t="s">
        <v>441</v>
      </c>
      <c r="H39" t="s">
        <v>427</v>
      </c>
      <c r="I39" s="16">
        <v>368</v>
      </c>
      <c r="J39" s="16"/>
      <c r="K39" s="16">
        <v>368</v>
      </c>
    </row>
    <row r="40" spans="2:13" x14ac:dyDescent="0.35">
      <c r="B40" t="s">
        <v>146</v>
      </c>
      <c r="C40" t="s">
        <v>615</v>
      </c>
      <c r="F40">
        <v>8530</v>
      </c>
      <c r="G40" t="s">
        <v>440</v>
      </c>
      <c r="H40" t="s">
        <v>427</v>
      </c>
      <c r="I40" s="16">
        <v>336</v>
      </c>
      <c r="J40" s="16"/>
      <c r="K40" s="16">
        <v>336</v>
      </c>
    </row>
    <row r="41" spans="2:13" x14ac:dyDescent="0.35">
      <c r="B41" t="s">
        <v>146</v>
      </c>
      <c r="C41" t="s">
        <v>615</v>
      </c>
      <c r="F41">
        <v>8530</v>
      </c>
      <c r="G41" t="s">
        <v>440</v>
      </c>
      <c r="H41" t="s">
        <v>428</v>
      </c>
      <c r="I41" s="16">
        <v>375</v>
      </c>
      <c r="J41" s="16"/>
      <c r="K41" s="16">
        <v>375</v>
      </c>
    </row>
    <row r="42" spans="2:13" x14ac:dyDescent="0.35">
      <c r="B42" t="s">
        <v>146</v>
      </c>
      <c r="C42" t="s">
        <v>615</v>
      </c>
      <c r="F42">
        <v>8530</v>
      </c>
      <c r="G42" t="s">
        <v>440</v>
      </c>
      <c r="H42" t="s">
        <v>426</v>
      </c>
      <c r="I42" s="16">
        <v>276</v>
      </c>
      <c r="J42" s="16"/>
      <c r="K42" s="16">
        <v>276</v>
      </c>
    </row>
    <row r="43" spans="2:13" x14ac:dyDescent="0.35">
      <c r="B43" t="s">
        <v>146</v>
      </c>
      <c r="C43" t="s">
        <v>615</v>
      </c>
      <c r="F43">
        <v>8528</v>
      </c>
      <c r="G43" t="s">
        <v>438</v>
      </c>
      <c r="H43" t="s">
        <v>426</v>
      </c>
      <c r="I43" s="16">
        <v>650</v>
      </c>
      <c r="J43" s="16"/>
      <c r="K43" s="16">
        <v>650</v>
      </c>
    </row>
    <row r="44" spans="2:13" x14ac:dyDescent="0.35">
      <c r="B44" t="s">
        <v>146</v>
      </c>
      <c r="C44" t="s">
        <v>615</v>
      </c>
      <c r="F44">
        <v>8528</v>
      </c>
      <c r="G44" t="s">
        <v>438</v>
      </c>
      <c r="H44" t="s">
        <v>428</v>
      </c>
      <c r="I44" s="16">
        <v>882</v>
      </c>
      <c r="J44" s="16"/>
      <c r="K44" s="16">
        <v>882</v>
      </c>
    </row>
    <row r="45" spans="2:13" x14ac:dyDescent="0.35">
      <c r="B45" t="s">
        <v>146</v>
      </c>
      <c r="C45" t="s">
        <v>615</v>
      </c>
      <c r="F45">
        <v>8528</v>
      </c>
      <c r="G45" t="s">
        <v>438</v>
      </c>
      <c r="H45" t="s">
        <v>427</v>
      </c>
      <c r="I45" s="16">
        <v>789</v>
      </c>
      <c r="J45" s="16"/>
      <c r="K45" s="16">
        <v>789</v>
      </c>
    </row>
    <row r="46" spans="2:13" x14ac:dyDescent="0.35">
      <c r="B46" t="s">
        <v>146</v>
      </c>
      <c r="C46" t="s">
        <v>615</v>
      </c>
      <c r="F46">
        <v>8527</v>
      </c>
      <c r="G46" t="s">
        <v>437</v>
      </c>
      <c r="H46" t="s">
        <v>427</v>
      </c>
      <c r="I46" s="16">
        <v>1001</v>
      </c>
      <c r="J46" s="16">
        <v>-1001</v>
      </c>
      <c r="K46" s="16">
        <v>0</v>
      </c>
      <c r="L46" t="s">
        <v>486</v>
      </c>
      <c r="M46" t="s">
        <v>483</v>
      </c>
    </row>
    <row r="47" spans="2:13" x14ac:dyDescent="0.35">
      <c r="B47" t="s">
        <v>146</v>
      </c>
      <c r="C47" t="s">
        <v>615</v>
      </c>
      <c r="F47">
        <v>8523</v>
      </c>
      <c r="G47" t="s">
        <v>436</v>
      </c>
      <c r="H47" t="s">
        <v>428</v>
      </c>
      <c r="I47" s="16">
        <v>3016</v>
      </c>
      <c r="J47" s="16">
        <v>-159.5</v>
      </c>
      <c r="K47" s="16">
        <v>2856.5</v>
      </c>
      <c r="L47" t="s">
        <v>484</v>
      </c>
      <c r="M47" t="s">
        <v>483</v>
      </c>
    </row>
    <row r="48" spans="2:13" x14ac:dyDescent="0.35">
      <c r="B48" t="s">
        <v>146</v>
      </c>
      <c r="C48" t="s">
        <v>615</v>
      </c>
      <c r="F48">
        <v>8523</v>
      </c>
      <c r="G48" t="s">
        <v>436</v>
      </c>
      <c r="H48" t="s">
        <v>426</v>
      </c>
      <c r="I48" s="16">
        <v>4920</v>
      </c>
      <c r="J48" s="16">
        <v>-159.5</v>
      </c>
      <c r="K48" s="16">
        <v>4760.5</v>
      </c>
      <c r="L48" t="s">
        <v>484</v>
      </c>
      <c r="M48" t="s">
        <v>483</v>
      </c>
    </row>
    <row r="49" spans="2:13" x14ac:dyDescent="0.35">
      <c r="B49" t="s">
        <v>146</v>
      </c>
      <c r="C49" t="s">
        <v>615</v>
      </c>
      <c r="F49">
        <v>8522</v>
      </c>
      <c r="G49" t="s">
        <v>434</v>
      </c>
      <c r="H49" t="s">
        <v>427</v>
      </c>
      <c r="I49" s="16">
        <v>3018</v>
      </c>
      <c r="J49" s="16">
        <v>-3018</v>
      </c>
      <c r="K49" s="16">
        <v>0</v>
      </c>
      <c r="L49" t="s">
        <v>485</v>
      </c>
      <c r="M49" t="s">
        <v>483</v>
      </c>
    </row>
    <row r="50" spans="2:13" x14ac:dyDescent="0.35">
      <c r="B50" t="s">
        <v>146</v>
      </c>
      <c r="C50" t="s">
        <v>615</v>
      </c>
      <c r="F50">
        <v>8520</v>
      </c>
      <c r="G50" t="s">
        <v>435</v>
      </c>
      <c r="H50" t="s">
        <v>426</v>
      </c>
      <c r="I50" s="16">
        <v>2882</v>
      </c>
      <c r="J50" s="16"/>
      <c r="K50" s="16">
        <v>2882</v>
      </c>
    </row>
    <row r="51" spans="2:13" x14ac:dyDescent="0.35">
      <c r="B51" t="s">
        <v>146</v>
      </c>
      <c r="C51" t="s">
        <v>615</v>
      </c>
      <c r="F51">
        <v>8520</v>
      </c>
      <c r="G51" t="s">
        <v>435</v>
      </c>
      <c r="H51" t="s">
        <v>427</v>
      </c>
      <c r="I51" s="16">
        <v>1678</v>
      </c>
      <c r="J51" s="16"/>
      <c r="K51" s="16">
        <v>1678</v>
      </c>
    </row>
    <row r="52" spans="2:13" x14ac:dyDescent="0.35">
      <c r="B52" t="s">
        <v>146</v>
      </c>
      <c r="C52" t="s">
        <v>615</v>
      </c>
      <c r="F52">
        <v>8520</v>
      </c>
      <c r="G52" t="s">
        <v>435</v>
      </c>
      <c r="H52" t="s">
        <v>428</v>
      </c>
      <c r="I52" s="16">
        <v>1875</v>
      </c>
      <c r="J52" s="16"/>
      <c r="K52" s="16">
        <v>1875</v>
      </c>
    </row>
    <row r="53" spans="2:13" x14ac:dyDescent="0.35">
      <c r="B53" t="s">
        <v>146</v>
      </c>
      <c r="C53" t="s">
        <v>615</v>
      </c>
      <c r="F53">
        <v>8505</v>
      </c>
      <c r="G53" t="s">
        <v>433</v>
      </c>
      <c r="H53" t="s">
        <v>426</v>
      </c>
      <c r="I53" s="16">
        <v>354</v>
      </c>
      <c r="J53" s="16">
        <v>-287</v>
      </c>
      <c r="K53" s="16">
        <v>67</v>
      </c>
      <c r="L53" t="s">
        <v>484</v>
      </c>
      <c r="M53" t="s">
        <v>483</v>
      </c>
    </row>
    <row r="54" spans="2:13" x14ac:dyDescent="0.35">
      <c r="B54" t="s">
        <v>146</v>
      </c>
      <c r="C54" t="s">
        <v>615</v>
      </c>
      <c r="F54">
        <v>8503</v>
      </c>
      <c r="G54" t="s">
        <v>432</v>
      </c>
      <c r="H54" t="s">
        <v>428</v>
      </c>
      <c r="I54" s="16">
        <v>184</v>
      </c>
      <c r="J54" s="16">
        <v>-242</v>
      </c>
      <c r="K54" s="16">
        <v>-58</v>
      </c>
      <c r="L54" t="s">
        <v>482</v>
      </c>
      <c r="M54" t="s">
        <v>483</v>
      </c>
    </row>
    <row r="55" spans="2:13" x14ac:dyDescent="0.35">
      <c r="B55" t="s">
        <v>146</v>
      </c>
      <c r="C55" t="s">
        <v>615</v>
      </c>
      <c r="F55">
        <v>8503</v>
      </c>
      <c r="G55" t="s">
        <v>432</v>
      </c>
      <c r="H55" t="s">
        <v>426</v>
      </c>
      <c r="I55" s="16">
        <v>300</v>
      </c>
      <c r="J55" s="16">
        <v>-242</v>
      </c>
      <c r="K55" s="16">
        <v>58</v>
      </c>
      <c r="L55" t="s">
        <v>482</v>
      </c>
      <c r="M55" t="s">
        <v>483</v>
      </c>
    </row>
    <row r="56" spans="2:13" x14ac:dyDescent="0.35">
      <c r="B56" t="s">
        <v>146</v>
      </c>
      <c r="C56" t="s">
        <v>615</v>
      </c>
      <c r="F56">
        <v>8501</v>
      </c>
      <c r="G56" t="s">
        <v>431</v>
      </c>
      <c r="H56" t="s">
        <v>428</v>
      </c>
      <c r="I56" s="16">
        <v>7269</v>
      </c>
      <c r="J56" s="16">
        <v>-431.66669999999999</v>
      </c>
      <c r="K56" s="16">
        <v>6837.3333000000002</v>
      </c>
      <c r="M56" t="s">
        <v>481</v>
      </c>
    </row>
    <row r="57" spans="2:13" x14ac:dyDescent="0.35">
      <c r="B57" t="s">
        <v>146</v>
      </c>
      <c r="C57" t="s">
        <v>615</v>
      </c>
      <c r="F57">
        <v>8501</v>
      </c>
      <c r="G57" t="s">
        <v>431</v>
      </c>
      <c r="H57" t="s">
        <v>426</v>
      </c>
      <c r="I57" s="16">
        <v>3636</v>
      </c>
      <c r="J57" s="16">
        <v>-431.66669999999999</v>
      </c>
      <c r="K57" s="16">
        <v>3204.3332999999998</v>
      </c>
      <c r="M57" t="s">
        <v>481</v>
      </c>
    </row>
    <row r="58" spans="2:13" x14ac:dyDescent="0.35">
      <c r="B58" t="s">
        <v>146</v>
      </c>
      <c r="C58" t="s">
        <v>615</v>
      </c>
      <c r="F58">
        <v>8501</v>
      </c>
      <c r="G58" t="s">
        <v>431</v>
      </c>
      <c r="H58" t="s">
        <v>427</v>
      </c>
      <c r="I58" s="16">
        <v>2082</v>
      </c>
      <c r="J58" s="16">
        <v>-431.66669999999999</v>
      </c>
      <c r="K58" s="16">
        <v>1650.3333</v>
      </c>
      <c r="M58" t="s">
        <v>481</v>
      </c>
    </row>
    <row r="59" spans="2:13" x14ac:dyDescent="0.35">
      <c r="B59" t="s">
        <v>146</v>
      </c>
      <c r="C59" t="s">
        <v>615</v>
      </c>
      <c r="F59">
        <v>8330</v>
      </c>
      <c r="G59" t="s">
        <v>430</v>
      </c>
      <c r="H59" t="s">
        <v>427</v>
      </c>
      <c r="I59" s="16">
        <v>32361</v>
      </c>
      <c r="J59" s="16"/>
      <c r="K59" s="16">
        <v>32361</v>
      </c>
    </row>
    <row r="60" spans="2:13" x14ac:dyDescent="0.35">
      <c r="B60" t="s">
        <v>146</v>
      </c>
      <c r="C60" t="s">
        <v>615</v>
      </c>
      <c r="F60">
        <v>8320</v>
      </c>
      <c r="G60" t="s">
        <v>429</v>
      </c>
      <c r="H60" t="s">
        <v>427</v>
      </c>
      <c r="I60" s="16">
        <v>1744</v>
      </c>
      <c r="J60" s="16"/>
      <c r="K60" s="16">
        <v>1744</v>
      </c>
    </row>
    <row r="61" spans="2:13" x14ac:dyDescent="0.35">
      <c r="B61" t="s">
        <v>146</v>
      </c>
      <c r="C61" t="s">
        <v>615</v>
      </c>
      <c r="F61">
        <v>8310</v>
      </c>
      <c r="G61" t="s">
        <v>425</v>
      </c>
      <c r="H61" t="s">
        <v>426</v>
      </c>
      <c r="I61" s="16">
        <v>25202</v>
      </c>
      <c r="J61" s="16"/>
      <c r="K61" s="16">
        <v>25202</v>
      </c>
      <c r="L61" t="s">
        <v>479</v>
      </c>
      <c r="M61" t="s">
        <v>480</v>
      </c>
    </row>
    <row r="62" spans="2:13" x14ac:dyDescent="0.35">
      <c r="B62" t="s">
        <v>146</v>
      </c>
      <c r="C62" t="s">
        <v>615</v>
      </c>
      <c r="F62">
        <v>8310</v>
      </c>
      <c r="G62" t="s">
        <v>425</v>
      </c>
      <c r="H62" t="s">
        <v>427</v>
      </c>
      <c r="I62" s="16">
        <v>30602</v>
      </c>
      <c r="J62" s="16"/>
      <c r="K62" s="16">
        <v>30602</v>
      </c>
      <c r="L62" t="s">
        <v>479</v>
      </c>
      <c r="M62" t="s">
        <v>480</v>
      </c>
    </row>
    <row r="63" spans="2:13" x14ac:dyDescent="0.35">
      <c r="B63" t="s">
        <v>146</v>
      </c>
      <c r="C63" t="s">
        <v>615</v>
      </c>
      <c r="F63">
        <v>8310</v>
      </c>
      <c r="G63" t="s">
        <v>425</v>
      </c>
      <c r="H63" t="s">
        <v>428</v>
      </c>
      <c r="I63" s="16">
        <v>34203</v>
      </c>
      <c r="J63" s="16"/>
      <c r="K63" s="16">
        <v>34203</v>
      </c>
      <c r="L63" t="s">
        <v>479</v>
      </c>
      <c r="M63" t="s">
        <v>480</v>
      </c>
    </row>
    <row r="64" spans="2:13" x14ac:dyDescent="0.35">
      <c r="B64" t="s">
        <v>146</v>
      </c>
      <c r="C64" t="s">
        <v>615</v>
      </c>
      <c r="D64" t="s">
        <v>618</v>
      </c>
      <c r="F64">
        <v>8110</v>
      </c>
      <c r="G64" t="s">
        <v>425</v>
      </c>
      <c r="H64" t="s">
        <v>428</v>
      </c>
      <c r="I64" s="16">
        <v>11797</v>
      </c>
      <c r="J64" s="16"/>
      <c r="K64" s="16">
        <v>11797.0839</v>
      </c>
    </row>
    <row r="65" spans="2:13" x14ac:dyDescent="0.35">
      <c r="B65" t="s">
        <v>146</v>
      </c>
      <c r="C65" t="s">
        <v>615</v>
      </c>
      <c r="D65" t="s">
        <v>618</v>
      </c>
      <c r="F65">
        <v>8110</v>
      </c>
      <c r="G65" t="s">
        <v>425</v>
      </c>
      <c r="H65" t="s">
        <v>427</v>
      </c>
      <c r="I65" s="16">
        <v>6269</v>
      </c>
      <c r="J65" s="16"/>
      <c r="K65" s="16">
        <v>6269.3073999999997</v>
      </c>
    </row>
    <row r="66" spans="2:13" x14ac:dyDescent="0.35">
      <c r="B66" t="s">
        <v>146</v>
      </c>
      <c r="C66" t="s">
        <v>615</v>
      </c>
      <c r="D66" t="s">
        <v>618</v>
      </c>
      <c r="F66">
        <v>8110</v>
      </c>
      <c r="G66" t="s">
        <v>425</v>
      </c>
      <c r="H66" t="s">
        <v>426</v>
      </c>
      <c r="I66" s="16">
        <v>5085</v>
      </c>
      <c r="J66" s="16"/>
      <c r="K66" s="16">
        <v>5084.7839000000004</v>
      </c>
    </row>
    <row r="67" spans="2:13" x14ac:dyDescent="0.35">
      <c r="B67" t="s">
        <v>146</v>
      </c>
      <c r="C67" t="s">
        <v>615</v>
      </c>
      <c r="D67" t="s">
        <v>619</v>
      </c>
      <c r="I67" s="16">
        <v>11822</v>
      </c>
      <c r="J67" s="16">
        <v>-715</v>
      </c>
      <c r="K67" s="16">
        <v>11107</v>
      </c>
      <c r="M67" t="s">
        <v>488</v>
      </c>
    </row>
    <row r="68" spans="2:13" x14ac:dyDescent="0.35">
      <c r="B68" t="s">
        <v>146</v>
      </c>
      <c r="C68" t="s">
        <v>615</v>
      </c>
      <c r="D68" t="s">
        <v>620</v>
      </c>
      <c r="I68" s="16">
        <v>9724</v>
      </c>
      <c r="J68" s="16"/>
      <c r="K68" s="16">
        <v>9724</v>
      </c>
    </row>
    <row r="69" spans="2:13" x14ac:dyDescent="0.35">
      <c r="B69" t="s">
        <v>146</v>
      </c>
      <c r="C69" t="s">
        <v>615</v>
      </c>
      <c r="D69" t="s">
        <v>621</v>
      </c>
      <c r="I69" s="16">
        <v>14287</v>
      </c>
      <c r="J69" s="16"/>
      <c r="K69" s="16">
        <v>14287</v>
      </c>
    </row>
    <row r="70" spans="2:13" x14ac:dyDescent="0.35">
      <c r="B70" t="s">
        <v>146</v>
      </c>
      <c r="C70" t="s">
        <v>615</v>
      </c>
      <c r="D70" t="s">
        <v>622</v>
      </c>
      <c r="I70" s="16">
        <v>7882</v>
      </c>
      <c r="J70" s="16">
        <v>-477</v>
      </c>
      <c r="K70" s="16">
        <v>7405</v>
      </c>
      <c r="M70" t="s">
        <v>488</v>
      </c>
    </row>
    <row r="71" spans="2:13" x14ac:dyDescent="0.35">
      <c r="B71" t="s">
        <v>146</v>
      </c>
      <c r="C71" t="s">
        <v>615</v>
      </c>
      <c r="D71" t="s">
        <v>623</v>
      </c>
      <c r="I71" s="16">
        <v>6485</v>
      </c>
      <c r="J71" s="16"/>
      <c r="K71" s="16">
        <v>6485</v>
      </c>
    </row>
    <row r="72" spans="2:13" x14ac:dyDescent="0.35">
      <c r="B72" t="s">
        <v>146</v>
      </c>
      <c r="C72" t="s">
        <v>615</v>
      </c>
      <c r="D72" t="s">
        <v>624</v>
      </c>
      <c r="I72" s="16">
        <v>9525</v>
      </c>
      <c r="J72" s="16"/>
      <c r="K72" s="16">
        <v>9525</v>
      </c>
    </row>
    <row r="73" spans="2:13" x14ac:dyDescent="0.35">
      <c r="I73" s="16"/>
      <c r="J73" s="16"/>
      <c r="K73" s="16"/>
    </row>
    <row r="74" spans="2:13" x14ac:dyDescent="0.35">
      <c r="D74" t="s">
        <v>359</v>
      </c>
      <c r="I74" s="16">
        <v>280502</v>
      </c>
      <c r="J74" s="16">
        <v>-9479</v>
      </c>
      <c r="K74" s="16">
        <v>271023</v>
      </c>
    </row>
  </sheetData>
  <mergeCells count="4">
    <mergeCell ref="B2:M2"/>
    <mergeCell ref="B3:M3"/>
    <mergeCell ref="B5:M5"/>
    <mergeCell ref="B6:M6"/>
  </mergeCell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BBBF-0440-4054-B53A-10A6EFEBEA65}">
  <sheetPr>
    <tabColor rgb="FF92D050"/>
  </sheetPr>
  <dimension ref="A1:M99"/>
  <sheetViews>
    <sheetView showGridLines="0" workbookViewId="0">
      <selection activeCell="I10" sqref="I10"/>
    </sheetView>
  </sheetViews>
  <sheetFormatPr defaultRowHeight="14.5" x14ac:dyDescent="0.35"/>
  <cols>
    <col min="2" max="2" width="13.1796875" bestFit="1" customWidth="1"/>
    <col min="3" max="3" width="14.7265625" bestFit="1" customWidth="1"/>
    <col min="4" max="4" width="20.1796875" bestFit="1" customWidth="1"/>
    <col min="5" max="5" width="13" bestFit="1" customWidth="1"/>
    <col min="6" max="6" width="21.453125" bestFit="1" customWidth="1"/>
    <col min="7" max="7" width="25.269531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4" width="81.1796875" bestFit="1" customWidth="1"/>
  </cols>
  <sheetData>
    <row r="1" spans="1:13" ht="23.5" x14ac:dyDescent="0.55000000000000004">
      <c r="A1" s="85" t="s">
        <v>273</v>
      </c>
    </row>
    <row r="2" spans="1:13" ht="23.5" x14ac:dyDescent="0.55000000000000004">
      <c r="A2" s="126" t="str">
        <f>A!A2</f>
        <v>ICE Demo Company</v>
      </c>
      <c r="B2" s="126"/>
      <c r="C2" s="126"/>
      <c r="D2" s="126"/>
      <c r="E2" s="126"/>
      <c r="F2" s="126"/>
      <c r="G2" s="126"/>
      <c r="H2" s="126"/>
      <c r="I2" s="126"/>
      <c r="J2" s="126"/>
      <c r="K2" s="126"/>
      <c r="L2" s="126"/>
      <c r="M2" s="126"/>
    </row>
    <row r="3" spans="1:13" ht="23.5" x14ac:dyDescent="0.55000000000000004">
      <c r="A3" s="126" t="str">
        <f>A!A3</f>
        <v>8725 John J. Kingman Road, Fort Belvoir, Virginia, 22060</v>
      </c>
      <c r="B3" s="126"/>
      <c r="C3" s="126"/>
      <c r="D3" s="126"/>
      <c r="E3" s="126"/>
      <c r="F3" s="126"/>
      <c r="G3" s="126"/>
      <c r="H3" s="126"/>
      <c r="I3" s="126"/>
      <c r="J3" s="126"/>
      <c r="K3" s="126"/>
      <c r="L3" s="126"/>
      <c r="M3" s="126"/>
    </row>
    <row r="5" spans="1:13" ht="23.5" x14ac:dyDescent="0.55000000000000004">
      <c r="A5" s="126" t="s">
        <v>274</v>
      </c>
      <c r="B5" s="126"/>
      <c r="C5" s="126"/>
      <c r="D5" s="126"/>
      <c r="E5" s="126"/>
      <c r="F5" s="126"/>
      <c r="G5" s="126"/>
      <c r="H5" s="126"/>
      <c r="I5" s="126"/>
      <c r="J5" s="126"/>
      <c r="K5" s="126"/>
      <c r="L5" s="126"/>
      <c r="M5" s="126"/>
    </row>
    <row r="6" spans="1:13" ht="23.5" x14ac:dyDescent="0.55000000000000004">
      <c r="A6" s="126" t="str">
        <f>A!A6</f>
        <v>Fiscal Year End - 12/31/2024</v>
      </c>
      <c r="B6" s="126"/>
      <c r="C6" s="126"/>
      <c r="D6" s="126"/>
      <c r="E6" s="126"/>
      <c r="F6" s="126"/>
      <c r="G6" s="126"/>
      <c r="H6" s="126"/>
      <c r="I6" s="126"/>
      <c r="J6" s="126"/>
      <c r="K6" s="126"/>
      <c r="L6" s="126"/>
      <c r="M6" s="126"/>
    </row>
    <row r="9" spans="1:13" x14ac:dyDescent="0.35">
      <c r="B9" t="s">
        <v>218</v>
      </c>
      <c r="C9" t="s">
        <v>219</v>
      </c>
      <c r="D9" t="s">
        <v>334</v>
      </c>
      <c r="E9" t="s">
        <v>335</v>
      </c>
      <c r="F9" t="s">
        <v>336</v>
      </c>
      <c r="G9" t="s">
        <v>337</v>
      </c>
      <c r="H9" t="s">
        <v>338</v>
      </c>
      <c r="I9" s="16" t="s">
        <v>331</v>
      </c>
      <c r="J9" t="s">
        <v>332</v>
      </c>
      <c r="K9" t="s">
        <v>333</v>
      </c>
      <c r="L9" t="s">
        <v>339</v>
      </c>
      <c r="M9" t="s">
        <v>222</v>
      </c>
    </row>
    <row r="10" spans="1:13" x14ac:dyDescent="0.35">
      <c r="B10" t="s">
        <v>145</v>
      </c>
      <c r="C10" t="s">
        <v>213</v>
      </c>
      <c r="F10">
        <v>8450</v>
      </c>
      <c r="G10" t="s">
        <v>449</v>
      </c>
      <c r="H10" t="s">
        <v>458</v>
      </c>
      <c r="I10" s="16">
        <v>110</v>
      </c>
      <c r="J10" s="16"/>
      <c r="K10" s="16">
        <v>110</v>
      </c>
    </row>
    <row r="11" spans="1:13" x14ac:dyDescent="0.35">
      <c r="B11" t="s">
        <v>145</v>
      </c>
      <c r="C11" t="s">
        <v>213</v>
      </c>
      <c r="F11">
        <v>8450</v>
      </c>
      <c r="G11" t="s">
        <v>449</v>
      </c>
      <c r="H11" t="s">
        <v>457</v>
      </c>
      <c r="I11" s="16">
        <v>245</v>
      </c>
      <c r="J11" s="16"/>
      <c r="K11" s="16">
        <v>245</v>
      </c>
    </row>
    <row r="12" spans="1:13" x14ac:dyDescent="0.35">
      <c r="B12" t="s">
        <v>145</v>
      </c>
      <c r="C12" t="s">
        <v>213</v>
      </c>
      <c r="F12">
        <v>8450</v>
      </c>
      <c r="G12" t="s">
        <v>449</v>
      </c>
      <c r="H12" t="s">
        <v>456</v>
      </c>
      <c r="I12" s="16">
        <v>257</v>
      </c>
      <c r="J12" s="16"/>
      <c r="K12" s="16">
        <v>257</v>
      </c>
    </row>
    <row r="13" spans="1:13" x14ac:dyDescent="0.35">
      <c r="B13" t="s">
        <v>145</v>
      </c>
      <c r="C13" t="s">
        <v>213</v>
      </c>
      <c r="F13">
        <v>8445</v>
      </c>
      <c r="G13" t="s">
        <v>448</v>
      </c>
      <c r="H13" t="s">
        <v>456</v>
      </c>
      <c r="I13" s="16">
        <v>24494</v>
      </c>
      <c r="J13" s="16">
        <v>-2870.6667000000002</v>
      </c>
      <c r="K13" s="16">
        <v>21623.333299999998</v>
      </c>
      <c r="M13" t="s">
        <v>494</v>
      </c>
    </row>
    <row r="14" spans="1:13" x14ac:dyDescent="0.35">
      <c r="B14" t="s">
        <v>145</v>
      </c>
      <c r="C14" t="s">
        <v>213</v>
      </c>
      <c r="F14">
        <v>8445</v>
      </c>
      <c r="G14" t="s">
        <v>448</v>
      </c>
      <c r="H14" t="s">
        <v>457</v>
      </c>
      <c r="I14" s="16">
        <v>23328</v>
      </c>
      <c r="J14" s="16">
        <v>-2870.6667000000002</v>
      </c>
      <c r="K14" s="16">
        <v>20457.333299999998</v>
      </c>
      <c r="M14" t="s">
        <v>494</v>
      </c>
    </row>
    <row r="15" spans="1:13" x14ac:dyDescent="0.35">
      <c r="B15" t="s">
        <v>145</v>
      </c>
      <c r="C15" t="s">
        <v>213</v>
      </c>
      <c r="F15">
        <v>8445</v>
      </c>
      <c r="G15" t="s">
        <v>448</v>
      </c>
      <c r="H15" t="s">
        <v>458</v>
      </c>
      <c r="I15" s="16">
        <v>10498</v>
      </c>
      <c r="J15" s="16">
        <v>-2870.6667000000002</v>
      </c>
      <c r="K15" s="16">
        <v>7627.3333000000002</v>
      </c>
      <c r="M15" t="s">
        <v>494</v>
      </c>
    </row>
    <row r="16" spans="1:13" x14ac:dyDescent="0.35">
      <c r="B16" t="s">
        <v>145</v>
      </c>
      <c r="C16" t="s">
        <v>213</v>
      </c>
      <c r="F16">
        <v>8440</v>
      </c>
      <c r="G16" t="s">
        <v>447</v>
      </c>
      <c r="H16" t="s">
        <v>456</v>
      </c>
      <c r="I16" s="16">
        <v>2870</v>
      </c>
      <c r="J16" s="16"/>
      <c r="K16" s="16">
        <v>2870</v>
      </c>
    </row>
    <row r="17" spans="2:11" x14ac:dyDescent="0.35">
      <c r="B17" t="s">
        <v>145</v>
      </c>
      <c r="C17" t="s">
        <v>213</v>
      </c>
      <c r="F17">
        <v>8440</v>
      </c>
      <c r="G17" t="s">
        <v>447</v>
      </c>
      <c r="H17" t="s">
        <v>457</v>
      </c>
      <c r="I17" s="16">
        <v>2733</v>
      </c>
      <c r="J17" s="16"/>
      <c r="K17" s="16">
        <v>2733</v>
      </c>
    </row>
    <row r="18" spans="2:11" x14ac:dyDescent="0.35">
      <c r="B18" t="s">
        <v>145</v>
      </c>
      <c r="C18" t="s">
        <v>213</v>
      </c>
      <c r="F18">
        <v>8440</v>
      </c>
      <c r="G18" t="s">
        <v>447</v>
      </c>
      <c r="H18" t="s">
        <v>458</v>
      </c>
      <c r="I18" s="16">
        <v>1230</v>
      </c>
      <c r="J18" s="16"/>
      <c r="K18" s="16">
        <v>1230</v>
      </c>
    </row>
    <row r="19" spans="2:11" x14ac:dyDescent="0.35">
      <c r="B19" t="s">
        <v>145</v>
      </c>
      <c r="C19" t="s">
        <v>213</v>
      </c>
      <c r="F19">
        <v>8435</v>
      </c>
      <c r="G19" t="s">
        <v>446</v>
      </c>
      <c r="H19" t="s">
        <v>456</v>
      </c>
      <c r="I19" s="16">
        <v>13061</v>
      </c>
      <c r="J19" s="16"/>
      <c r="K19" s="16">
        <v>13061</v>
      </c>
    </row>
    <row r="20" spans="2:11" x14ac:dyDescent="0.35">
      <c r="B20" t="s">
        <v>145</v>
      </c>
      <c r="C20" t="s">
        <v>213</v>
      </c>
      <c r="F20">
        <v>8435</v>
      </c>
      <c r="G20" t="s">
        <v>446</v>
      </c>
      <c r="H20" t="s">
        <v>457</v>
      </c>
      <c r="I20" s="16">
        <v>12439</v>
      </c>
      <c r="J20" s="16"/>
      <c r="K20" s="16">
        <v>12439</v>
      </c>
    </row>
    <row r="21" spans="2:11" x14ac:dyDescent="0.35">
      <c r="B21" t="s">
        <v>145</v>
      </c>
      <c r="C21" t="s">
        <v>213</v>
      </c>
      <c r="F21">
        <v>8435</v>
      </c>
      <c r="G21" t="s">
        <v>446</v>
      </c>
      <c r="H21" t="s">
        <v>458</v>
      </c>
      <c r="I21" s="16">
        <v>5597</v>
      </c>
      <c r="J21" s="16"/>
      <c r="K21" s="16">
        <v>5597</v>
      </c>
    </row>
    <row r="22" spans="2:11" x14ac:dyDescent="0.35">
      <c r="B22" t="s">
        <v>145</v>
      </c>
      <c r="C22" t="s">
        <v>213</v>
      </c>
      <c r="F22">
        <v>8431</v>
      </c>
      <c r="G22" t="s">
        <v>445</v>
      </c>
      <c r="H22" t="s">
        <v>456</v>
      </c>
      <c r="I22" s="16">
        <v>1391</v>
      </c>
      <c r="J22" s="16"/>
      <c r="K22" s="16">
        <v>1391</v>
      </c>
    </row>
    <row r="23" spans="2:11" x14ac:dyDescent="0.35">
      <c r="B23" t="s">
        <v>145</v>
      </c>
      <c r="C23" t="s">
        <v>213</v>
      </c>
      <c r="F23">
        <v>8431</v>
      </c>
      <c r="G23" t="s">
        <v>445</v>
      </c>
      <c r="H23" t="s">
        <v>458</v>
      </c>
      <c r="I23" s="16">
        <v>596</v>
      </c>
      <c r="J23" s="16"/>
      <c r="K23" s="16">
        <v>596</v>
      </c>
    </row>
    <row r="24" spans="2:11" x14ac:dyDescent="0.35">
      <c r="B24" t="s">
        <v>145</v>
      </c>
      <c r="C24" t="s">
        <v>213</v>
      </c>
      <c r="F24">
        <v>8431</v>
      </c>
      <c r="G24" t="s">
        <v>445</v>
      </c>
      <c r="H24" t="s">
        <v>457</v>
      </c>
      <c r="I24" s="16">
        <v>1324</v>
      </c>
      <c r="J24" s="16"/>
      <c r="K24" s="16">
        <v>1324</v>
      </c>
    </row>
    <row r="25" spans="2:11" x14ac:dyDescent="0.35">
      <c r="B25" t="s">
        <v>145</v>
      </c>
      <c r="C25" t="s">
        <v>213</v>
      </c>
      <c r="F25">
        <v>8430</v>
      </c>
      <c r="G25" t="s">
        <v>444</v>
      </c>
      <c r="H25" t="s">
        <v>456</v>
      </c>
      <c r="I25" s="16">
        <v>2441</v>
      </c>
      <c r="J25" s="16"/>
      <c r="K25" s="16">
        <v>2441</v>
      </c>
    </row>
    <row r="26" spans="2:11" x14ac:dyDescent="0.35">
      <c r="B26" t="s">
        <v>145</v>
      </c>
      <c r="C26" t="s">
        <v>213</v>
      </c>
      <c r="F26">
        <v>8430</v>
      </c>
      <c r="G26" t="s">
        <v>444</v>
      </c>
      <c r="H26" t="s">
        <v>457</v>
      </c>
      <c r="I26" s="16">
        <v>2325</v>
      </c>
      <c r="J26" s="16"/>
      <c r="K26" s="16">
        <v>2325</v>
      </c>
    </row>
    <row r="27" spans="2:11" x14ac:dyDescent="0.35">
      <c r="B27" t="s">
        <v>145</v>
      </c>
      <c r="C27" t="s">
        <v>213</v>
      </c>
      <c r="F27">
        <v>8430</v>
      </c>
      <c r="G27" t="s">
        <v>444</v>
      </c>
      <c r="H27" t="s">
        <v>458</v>
      </c>
      <c r="I27" s="16">
        <v>1046</v>
      </c>
      <c r="J27" s="16"/>
      <c r="K27" s="16">
        <v>1046</v>
      </c>
    </row>
    <row r="28" spans="2:11" x14ac:dyDescent="0.35">
      <c r="B28" t="s">
        <v>145</v>
      </c>
      <c r="C28" t="s">
        <v>213</v>
      </c>
      <c r="F28">
        <v>8429</v>
      </c>
      <c r="G28" t="s">
        <v>443</v>
      </c>
      <c r="H28" t="s">
        <v>456</v>
      </c>
      <c r="I28" s="16">
        <v>508</v>
      </c>
      <c r="J28" s="16"/>
      <c r="K28" s="16">
        <v>508</v>
      </c>
    </row>
    <row r="29" spans="2:11" x14ac:dyDescent="0.35">
      <c r="B29" t="s">
        <v>145</v>
      </c>
      <c r="C29" t="s">
        <v>213</v>
      </c>
      <c r="F29">
        <v>8429</v>
      </c>
      <c r="G29" t="s">
        <v>443</v>
      </c>
      <c r="H29" t="s">
        <v>457</v>
      </c>
      <c r="I29" s="16">
        <v>484</v>
      </c>
      <c r="J29" s="16"/>
      <c r="K29" s="16">
        <v>484</v>
      </c>
    </row>
    <row r="30" spans="2:11" x14ac:dyDescent="0.35">
      <c r="B30" t="s">
        <v>145</v>
      </c>
      <c r="C30" t="s">
        <v>213</v>
      </c>
      <c r="F30">
        <v>8429</v>
      </c>
      <c r="G30" t="s">
        <v>443</v>
      </c>
      <c r="H30" t="s">
        <v>458</v>
      </c>
      <c r="I30" s="16">
        <v>218</v>
      </c>
      <c r="J30" s="16"/>
      <c r="K30" s="16">
        <v>218</v>
      </c>
    </row>
    <row r="31" spans="2:11" x14ac:dyDescent="0.35">
      <c r="B31" t="s">
        <v>145</v>
      </c>
      <c r="C31" t="s">
        <v>213</v>
      </c>
      <c r="F31">
        <v>8427</v>
      </c>
      <c r="G31" t="s">
        <v>475</v>
      </c>
      <c r="H31" t="s">
        <v>458</v>
      </c>
      <c r="I31" s="16">
        <v>4250</v>
      </c>
      <c r="J31" s="16"/>
      <c r="K31" s="16">
        <v>4250</v>
      </c>
    </row>
    <row r="32" spans="2:11" x14ac:dyDescent="0.35">
      <c r="B32" t="s">
        <v>145</v>
      </c>
      <c r="C32" t="s">
        <v>213</v>
      </c>
      <c r="F32">
        <v>8427</v>
      </c>
      <c r="G32" t="s">
        <v>475</v>
      </c>
      <c r="H32" t="s">
        <v>457</v>
      </c>
      <c r="I32" s="16">
        <v>9445</v>
      </c>
      <c r="J32" s="16"/>
      <c r="K32" s="16">
        <v>9445</v>
      </c>
    </row>
    <row r="33" spans="2:13" x14ac:dyDescent="0.35">
      <c r="B33" t="s">
        <v>145</v>
      </c>
      <c r="C33" t="s">
        <v>213</v>
      </c>
      <c r="F33">
        <v>8427</v>
      </c>
      <c r="G33" t="s">
        <v>475</v>
      </c>
      <c r="H33" t="s">
        <v>456</v>
      </c>
      <c r="I33" s="16">
        <v>9917</v>
      </c>
      <c r="J33" s="16"/>
      <c r="K33" s="16">
        <v>9917</v>
      </c>
    </row>
    <row r="34" spans="2:13" x14ac:dyDescent="0.35">
      <c r="B34" t="s">
        <v>145</v>
      </c>
      <c r="C34" t="s">
        <v>213</v>
      </c>
      <c r="F34">
        <v>8425</v>
      </c>
      <c r="G34" t="s">
        <v>474</v>
      </c>
      <c r="H34" t="s">
        <v>458</v>
      </c>
      <c r="I34" s="16">
        <v>5835</v>
      </c>
      <c r="J34" s="16">
        <v>-7674.3333000000002</v>
      </c>
      <c r="K34" s="16">
        <v>-1839.3333</v>
      </c>
      <c r="L34" t="s">
        <v>492</v>
      </c>
      <c r="M34" t="s">
        <v>493</v>
      </c>
    </row>
    <row r="35" spans="2:13" x14ac:dyDescent="0.35">
      <c r="B35" t="s">
        <v>145</v>
      </c>
      <c r="C35" t="s">
        <v>213</v>
      </c>
      <c r="F35">
        <v>8425</v>
      </c>
      <c r="G35" t="s">
        <v>474</v>
      </c>
      <c r="H35" t="s">
        <v>457</v>
      </c>
      <c r="I35" s="16">
        <v>12968</v>
      </c>
      <c r="J35" s="16">
        <v>-7674.3333000000002</v>
      </c>
      <c r="K35" s="16">
        <v>5293.6666999999998</v>
      </c>
      <c r="L35" t="s">
        <v>492</v>
      </c>
      <c r="M35" t="s">
        <v>493</v>
      </c>
    </row>
    <row r="36" spans="2:13" x14ac:dyDescent="0.35">
      <c r="B36" t="s">
        <v>145</v>
      </c>
      <c r="C36" t="s">
        <v>213</v>
      </c>
      <c r="F36">
        <v>8425</v>
      </c>
      <c r="G36" t="s">
        <v>474</v>
      </c>
      <c r="H36" t="s">
        <v>456</v>
      </c>
      <c r="I36" s="16">
        <v>13616</v>
      </c>
      <c r="J36" s="16">
        <v>-7674.3333000000002</v>
      </c>
      <c r="K36" s="16">
        <v>5941.6666999999998</v>
      </c>
      <c r="L36" t="s">
        <v>492</v>
      </c>
      <c r="M36" t="s">
        <v>493</v>
      </c>
    </row>
    <row r="37" spans="2:13" x14ac:dyDescent="0.35">
      <c r="B37" t="s">
        <v>145</v>
      </c>
      <c r="C37" t="s">
        <v>213</v>
      </c>
      <c r="F37">
        <v>8423</v>
      </c>
      <c r="G37" t="s">
        <v>440</v>
      </c>
      <c r="H37" t="s">
        <v>456</v>
      </c>
      <c r="I37" s="16">
        <v>6014</v>
      </c>
      <c r="J37" s="16"/>
      <c r="K37" s="16">
        <v>6014</v>
      </c>
    </row>
    <row r="38" spans="2:13" x14ac:dyDescent="0.35">
      <c r="B38" t="s">
        <v>145</v>
      </c>
      <c r="C38" t="s">
        <v>213</v>
      </c>
      <c r="F38">
        <v>8423</v>
      </c>
      <c r="G38" t="s">
        <v>440</v>
      </c>
      <c r="H38" t="s">
        <v>458</v>
      </c>
      <c r="I38" s="16">
        <v>2577</v>
      </c>
      <c r="J38" s="16"/>
      <c r="K38" s="16">
        <v>2577</v>
      </c>
    </row>
    <row r="39" spans="2:13" x14ac:dyDescent="0.35">
      <c r="B39" t="s">
        <v>145</v>
      </c>
      <c r="C39" t="s">
        <v>213</v>
      </c>
      <c r="F39">
        <v>8423</v>
      </c>
      <c r="G39" t="s">
        <v>440</v>
      </c>
      <c r="H39" t="s">
        <v>457</v>
      </c>
      <c r="I39" s="16">
        <v>5727</v>
      </c>
      <c r="J39" s="16"/>
      <c r="K39" s="16">
        <v>5727</v>
      </c>
    </row>
    <row r="40" spans="2:13" x14ac:dyDescent="0.35">
      <c r="B40" t="s">
        <v>145</v>
      </c>
      <c r="C40" t="s">
        <v>213</v>
      </c>
      <c r="F40">
        <v>8422</v>
      </c>
      <c r="G40" t="s">
        <v>439</v>
      </c>
      <c r="H40" t="s">
        <v>458</v>
      </c>
      <c r="I40" s="16">
        <v>4579</v>
      </c>
      <c r="J40" s="16"/>
      <c r="K40" s="16">
        <v>4579</v>
      </c>
    </row>
    <row r="41" spans="2:13" x14ac:dyDescent="0.35">
      <c r="B41" t="s">
        <v>145</v>
      </c>
      <c r="C41" t="s">
        <v>213</v>
      </c>
      <c r="F41">
        <v>8422</v>
      </c>
      <c r="G41" t="s">
        <v>439</v>
      </c>
      <c r="H41" t="s">
        <v>457</v>
      </c>
      <c r="I41" s="16">
        <v>10176</v>
      </c>
      <c r="J41" s="16"/>
      <c r="K41" s="16">
        <v>10176</v>
      </c>
    </row>
    <row r="42" spans="2:13" x14ac:dyDescent="0.35">
      <c r="B42" t="s">
        <v>145</v>
      </c>
      <c r="C42" t="s">
        <v>213</v>
      </c>
      <c r="F42">
        <v>8422</v>
      </c>
      <c r="G42" t="s">
        <v>439</v>
      </c>
      <c r="H42" t="s">
        <v>456</v>
      </c>
      <c r="I42" s="16">
        <v>10685</v>
      </c>
      <c r="J42" s="16"/>
      <c r="K42" s="16">
        <v>10685</v>
      </c>
    </row>
    <row r="43" spans="2:13" x14ac:dyDescent="0.35">
      <c r="B43" t="s">
        <v>145</v>
      </c>
      <c r="C43" t="s">
        <v>213</v>
      </c>
      <c r="F43">
        <v>8421</v>
      </c>
      <c r="G43" t="s">
        <v>438</v>
      </c>
      <c r="H43" t="s">
        <v>458</v>
      </c>
      <c r="I43" s="16">
        <v>3633</v>
      </c>
      <c r="J43" s="16"/>
      <c r="K43" s="16">
        <v>3633</v>
      </c>
    </row>
    <row r="44" spans="2:13" x14ac:dyDescent="0.35">
      <c r="B44" t="s">
        <v>145</v>
      </c>
      <c r="C44" t="s">
        <v>213</v>
      </c>
      <c r="F44">
        <v>8421</v>
      </c>
      <c r="G44" t="s">
        <v>438</v>
      </c>
      <c r="H44" t="s">
        <v>457</v>
      </c>
      <c r="I44" s="16">
        <v>8072</v>
      </c>
      <c r="J44" s="16"/>
      <c r="K44" s="16">
        <v>8072</v>
      </c>
    </row>
    <row r="45" spans="2:13" x14ac:dyDescent="0.35">
      <c r="B45" t="s">
        <v>145</v>
      </c>
      <c r="C45" t="s">
        <v>213</v>
      </c>
      <c r="F45">
        <v>8421</v>
      </c>
      <c r="G45" t="s">
        <v>438</v>
      </c>
      <c r="H45" t="s">
        <v>456</v>
      </c>
      <c r="I45" s="16">
        <v>8476</v>
      </c>
      <c r="J45" s="16"/>
      <c r="K45" s="16">
        <v>8476</v>
      </c>
    </row>
    <row r="46" spans="2:13" x14ac:dyDescent="0.35">
      <c r="B46" t="s">
        <v>145</v>
      </c>
      <c r="C46" t="s">
        <v>213</v>
      </c>
      <c r="F46">
        <v>7016</v>
      </c>
      <c r="G46" t="s">
        <v>473</v>
      </c>
      <c r="H46" t="s">
        <v>458</v>
      </c>
      <c r="I46" s="16">
        <v>303</v>
      </c>
      <c r="J46" s="16"/>
      <c r="K46" s="16">
        <v>303</v>
      </c>
    </row>
    <row r="47" spans="2:13" x14ac:dyDescent="0.35">
      <c r="B47" t="s">
        <v>145</v>
      </c>
      <c r="C47" t="s">
        <v>213</v>
      </c>
      <c r="F47">
        <v>7016</v>
      </c>
      <c r="G47" t="s">
        <v>473</v>
      </c>
      <c r="H47" t="s">
        <v>457</v>
      </c>
      <c r="I47" s="16">
        <v>672</v>
      </c>
      <c r="J47" s="16"/>
      <c r="K47" s="16">
        <v>672</v>
      </c>
    </row>
    <row r="48" spans="2:13" x14ac:dyDescent="0.35">
      <c r="B48" t="s">
        <v>145</v>
      </c>
      <c r="C48" t="s">
        <v>213</v>
      </c>
      <c r="F48">
        <v>7016</v>
      </c>
      <c r="G48" t="s">
        <v>473</v>
      </c>
      <c r="H48" t="s">
        <v>456</v>
      </c>
      <c r="I48" s="16">
        <v>706</v>
      </c>
      <c r="J48" s="16"/>
      <c r="K48" s="16">
        <v>706</v>
      </c>
    </row>
    <row r="49" spans="2:13" x14ac:dyDescent="0.35">
      <c r="B49" t="s">
        <v>145</v>
      </c>
      <c r="C49" t="s">
        <v>213</v>
      </c>
      <c r="F49">
        <v>7015</v>
      </c>
      <c r="G49" t="s">
        <v>472</v>
      </c>
      <c r="H49" t="s">
        <v>456</v>
      </c>
      <c r="I49" s="16">
        <v>1186</v>
      </c>
      <c r="J49" s="16"/>
      <c r="K49" s="16">
        <v>1186</v>
      </c>
    </row>
    <row r="50" spans="2:13" x14ac:dyDescent="0.35">
      <c r="B50" t="s">
        <v>145</v>
      </c>
      <c r="C50" t="s">
        <v>213</v>
      </c>
      <c r="F50">
        <v>7015</v>
      </c>
      <c r="G50" t="s">
        <v>472</v>
      </c>
      <c r="H50" t="s">
        <v>457</v>
      </c>
      <c r="I50" s="16">
        <v>1130</v>
      </c>
      <c r="J50" s="16"/>
      <c r="K50" s="16">
        <v>1130</v>
      </c>
    </row>
    <row r="51" spans="2:13" x14ac:dyDescent="0.35">
      <c r="B51" t="s">
        <v>145</v>
      </c>
      <c r="C51" t="s">
        <v>213</v>
      </c>
      <c r="F51">
        <v>7015</v>
      </c>
      <c r="G51" t="s">
        <v>472</v>
      </c>
      <c r="H51" t="s">
        <v>458</v>
      </c>
      <c r="I51" s="16">
        <v>508</v>
      </c>
      <c r="J51" s="16"/>
      <c r="K51" s="16">
        <v>508</v>
      </c>
    </row>
    <row r="52" spans="2:13" x14ac:dyDescent="0.35">
      <c r="B52" t="s">
        <v>145</v>
      </c>
      <c r="C52" t="s">
        <v>213</v>
      </c>
      <c r="F52">
        <v>7014</v>
      </c>
      <c r="G52" t="s">
        <v>471</v>
      </c>
      <c r="H52" t="s">
        <v>458</v>
      </c>
      <c r="I52" s="16">
        <v>133</v>
      </c>
      <c r="J52" s="16"/>
      <c r="K52" s="16">
        <v>133</v>
      </c>
    </row>
    <row r="53" spans="2:13" x14ac:dyDescent="0.35">
      <c r="B53" t="s">
        <v>145</v>
      </c>
      <c r="C53" t="s">
        <v>213</v>
      </c>
      <c r="F53">
        <v>7014</v>
      </c>
      <c r="G53" t="s">
        <v>471</v>
      </c>
      <c r="H53" t="s">
        <v>457</v>
      </c>
      <c r="I53" s="16">
        <v>295</v>
      </c>
      <c r="J53" s="16"/>
      <c r="K53" s="16">
        <v>295</v>
      </c>
    </row>
    <row r="54" spans="2:13" x14ac:dyDescent="0.35">
      <c r="B54" t="s">
        <v>145</v>
      </c>
      <c r="C54" t="s">
        <v>213</v>
      </c>
      <c r="F54">
        <v>7014</v>
      </c>
      <c r="G54" t="s">
        <v>471</v>
      </c>
      <c r="H54" t="s">
        <v>456</v>
      </c>
      <c r="I54" s="16">
        <v>310</v>
      </c>
      <c r="J54" s="16"/>
      <c r="K54" s="16">
        <v>310</v>
      </c>
    </row>
    <row r="55" spans="2:13" x14ac:dyDescent="0.35">
      <c r="B55" t="s">
        <v>145</v>
      </c>
      <c r="C55" t="s">
        <v>213</v>
      </c>
      <c r="F55">
        <v>7013</v>
      </c>
      <c r="G55" t="s">
        <v>470</v>
      </c>
      <c r="H55" t="s">
        <v>458</v>
      </c>
      <c r="I55" s="16">
        <v>980</v>
      </c>
      <c r="J55" s="16">
        <v>-166.66669999999999</v>
      </c>
      <c r="K55" s="16">
        <v>813.33330000000001</v>
      </c>
      <c r="L55" t="s">
        <v>482</v>
      </c>
      <c r="M55" t="s">
        <v>491</v>
      </c>
    </row>
    <row r="56" spans="2:13" x14ac:dyDescent="0.35">
      <c r="B56" t="s">
        <v>145</v>
      </c>
      <c r="C56" t="s">
        <v>213</v>
      </c>
      <c r="F56">
        <v>7013</v>
      </c>
      <c r="G56" t="s">
        <v>470</v>
      </c>
      <c r="H56" t="s">
        <v>456</v>
      </c>
      <c r="I56" s="16">
        <v>587</v>
      </c>
      <c r="J56" s="16">
        <v>-166.66669999999999</v>
      </c>
      <c r="K56" s="16">
        <v>420.33330000000001</v>
      </c>
      <c r="L56" t="s">
        <v>482</v>
      </c>
      <c r="M56" t="s">
        <v>491</v>
      </c>
    </row>
    <row r="57" spans="2:13" x14ac:dyDescent="0.35">
      <c r="B57" t="s">
        <v>145</v>
      </c>
      <c r="C57" t="s">
        <v>213</v>
      </c>
      <c r="F57">
        <v>7013</v>
      </c>
      <c r="G57" t="s">
        <v>470</v>
      </c>
      <c r="H57" t="s">
        <v>457</v>
      </c>
      <c r="I57" s="16">
        <v>545</v>
      </c>
      <c r="J57" s="16">
        <v>-166.66669999999999</v>
      </c>
      <c r="K57" s="16">
        <v>378.33330000000001</v>
      </c>
      <c r="L57" t="s">
        <v>482</v>
      </c>
      <c r="M57" t="s">
        <v>491</v>
      </c>
    </row>
    <row r="58" spans="2:13" x14ac:dyDescent="0.35">
      <c r="B58" t="s">
        <v>145</v>
      </c>
      <c r="C58" t="s">
        <v>213</v>
      </c>
      <c r="F58">
        <v>7012</v>
      </c>
      <c r="G58" t="s">
        <v>469</v>
      </c>
      <c r="H58" t="s">
        <v>458</v>
      </c>
      <c r="I58" s="16">
        <v>51</v>
      </c>
      <c r="J58" s="16"/>
      <c r="K58" s="16">
        <v>51</v>
      </c>
    </row>
    <row r="59" spans="2:13" x14ac:dyDescent="0.35">
      <c r="B59" t="s">
        <v>145</v>
      </c>
      <c r="C59" t="s">
        <v>213</v>
      </c>
      <c r="F59">
        <v>7012</v>
      </c>
      <c r="G59" t="s">
        <v>469</v>
      </c>
      <c r="H59" t="s">
        <v>456</v>
      </c>
      <c r="I59" s="16">
        <v>120</v>
      </c>
      <c r="J59" s="16"/>
      <c r="K59" s="16">
        <v>120</v>
      </c>
    </row>
    <row r="60" spans="2:13" x14ac:dyDescent="0.35">
      <c r="B60" t="s">
        <v>145</v>
      </c>
      <c r="C60" t="s">
        <v>213</v>
      </c>
      <c r="F60">
        <v>7012</v>
      </c>
      <c r="G60" t="s">
        <v>469</v>
      </c>
      <c r="H60" t="s">
        <v>457</v>
      </c>
      <c r="I60" s="16">
        <v>114</v>
      </c>
      <c r="J60" s="16"/>
      <c r="K60" s="16">
        <v>114</v>
      </c>
    </row>
    <row r="61" spans="2:13" x14ac:dyDescent="0.35">
      <c r="B61" t="s">
        <v>145</v>
      </c>
      <c r="C61" t="s">
        <v>213</v>
      </c>
      <c r="F61">
        <v>7011</v>
      </c>
      <c r="G61" t="s">
        <v>468</v>
      </c>
      <c r="H61" t="s">
        <v>457</v>
      </c>
      <c r="I61" s="16">
        <v>10860</v>
      </c>
      <c r="J61" s="16"/>
      <c r="K61" s="16">
        <v>10860</v>
      </c>
    </row>
    <row r="62" spans="2:13" x14ac:dyDescent="0.35">
      <c r="B62" t="s">
        <v>145</v>
      </c>
      <c r="C62" t="s">
        <v>213</v>
      </c>
      <c r="F62">
        <v>7011</v>
      </c>
      <c r="G62" t="s">
        <v>468</v>
      </c>
      <c r="H62" t="s">
        <v>456</v>
      </c>
      <c r="I62" s="16">
        <v>11403</v>
      </c>
      <c r="J62" s="16"/>
      <c r="K62" s="16">
        <v>11403</v>
      </c>
    </row>
    <row r="63" spans="2:13" x14ac:dyDescent="0.35">
      <c r="B63" t="s">
        <v>145</v>
      </c>
      <c r="C63" t="s">
        <v>213</v>
      </c>
      <c r="F63">
        <v>7011</v>
      </c>
      <c r="G63" t="s">
        <v>468</v>
      </c>
      <c r="H63" t="s">
        <v>458</v>
      </c>
      <c r="I63" s="16">
        <v>4887</v>
      </c>
      <c r="J63" s="16"/>
      <c r="K63" s="16">
        <v>4887</v>
      </c>
    </row>
    <row r="64" spans="2:13" x14ac:dyDescent="0.35">
      <c r="B64" t="s">
        <v>145</v>
      </c>
      <c r="C64" t="s">
        <v>213</v>
      </c>
      <c r="F64">
        <v>7010</v>
      </c>
      <c r="G64" t="s">
        <v>467</v>
      </c>
      <c r="H64" t="s">
        <v>456</v>
      </c>
      <c r="I64" s="16">
        <v>1022</v>
      </c>
      <c r="J64" s="16"/>
      <c r="K64" s="16">
        <v>1022</v>
      </c>
    </row>
    <row r="65" spans="2:13" x14ac:dyDescent="0.35">
      <c r="B65" t="s">
        <v>145</v>
      </c>
      <c r="C65" t="s">
        <v>213</v>
      </c>
      <c r="F65">
        <v>7010</v>
      </c>
      <c r="G65" t="s">
        <v>467</v>
      </c>
      <c r="H65" t="s">
        <v>458</v>
      </c>
      <c r="I65" s="16">
        <v>438</v>
      </c>
      <c r="J65" s="16"/>
      <c r="K65" s="16">
        <v>438</v>
      </c>
    </row>
    <row r="66" spans="2:13" x14ac:dyDescent="0.35">
      <c r="B66" t="s">
        <v>145</v>
      </c>
      <c r="C66" t="s">
        <v>213</v>
      </c>
      <c r="F66">
        <v>7010</v>
      </c>
      <c r="G66" t="s">
        <v>467</v>
      </c>
      <c r="H66" t="s">
        <v>457</v>
      </c>
      <c r="I66" s="16">
        <v>974</v>
      </c>
      <c r="J66" s="16"/>
      <c r="K66" s="16">
        <v>974</v>
      </c>
    </row>
    <row r="67" spans="2:13" x14ac:dyDescent="0.35">
      <c r="B67" t="s">
        <v>145</v>
      </c>
      <c r="C67" t="s">
        <v>213</v>
      </c>
      <c r="F67">
        <v>7009</v>
      </c>
      <c r="G67" t="s">
        <v>466</v>
      </c>
      <c r="H67" t="s">
        <v>456</v>
      </c>
      <c r="I67" s="16">
        <v>19132</v>
      </c>
      <c r="J67" s="16"/>
      <c r="K67" s="16">
        <v>19132</v>
      </c>
    </row>
    <row r="68" spans="2:13" x14ac:dyDescent="0.35">
      <c r="B68" t="s">
        <v>145</v>
      </c>
      <c r="C68" t="s">
        <v>213</v>
      </c>
      <c r="F68">
        <v>7009</v>
      </c>
      <c r="G68" t="s">
        <v>466</v>
      </c>
      <c r="H68" t="s">
        <v>458</v>
      </c>
      <c r="I68" s="16">
        <v>8199</v>
      </c>
      <c r="J68" s="16"/>
      <c r="K68" s="16">
        <v>8199</v>
      </c>
    </row>
    <row r="69" spans="2:13" x14ac:dyDescent="0.35">
      <c r="B69" t="s">
        <v>145</v>
      </c>
      <c r="C69" t="s">
        <v>213</v>
      </c>
      <c r="F69">
        <v>7009</v>
      </c>
      <c r="G69" t="s">
        <v>466</v>
      </c>
      <c r="H69" t="s">
        <v>457</v>
      </c>
      <c r="I69" s="16">
        <v>18221</v>
      </c>
      <c r="J69" s="16"/>
      <c r="K69" s="16">
        <v>18221</v>
      </c>
    </row>
    <row r="70" spans="2:13" x14ac:dyDescent="0.35">
      <c r="B70" t="s">
        <v>145</v>
      </c>
      <c r="C70" t="s">
        <v>213</v>
      </c>
      <c r="F70">
        <v>7008</v>
      </c>
      <c r="G70" t="s">
        <v>465</v>
      </c>
      <c r="H70" t="s">
        <v>456</v>
      </c>
      <c r="I70" s="16">
        <v>1135</v>
      </c>
      <c r="J70" s="16"/>
      <c r="K70" s="16">
        <v>1135</v>
      </c>
    </row>
    <row r="71" spans="2:13" x14ac:dyDescent="0.35">
      <c r="B71" t="s">
        <v>145</v>
      </c>
      <c r="C71" t="s">
        <v>213</v>
      </c>
      <c r="F71">
        <v>7008</v>
      </c>
      <c r="G71" t="s">
        <v>465</v>
      </c>
      <c r="H71" t="s">
        <v>457</v>
      </c>
      <c r="I71" s="16">
        <v>1081</v>
      </c>
      <c r="J71" s="16"/>
      <c r="K71" s="16">
        <v>1081</v>
      </c>
    </row>
    <row r="72" spans="2:13" x14ac:dyDescent="0.35">
      <c r="B72" t="s">
        <v>145</v>
      </c>
      <c r="C72" t="s">
        <v>213</v>
      </c>
      <c r="F72">
        <v>7008</v>
      </c>
      <c r="G72" t="s">
        <v>465</v>
      </c>
      <c r="H72" t="s">
        <v>458</v>
      </c>
      <c r="I72" s="16">
        <v>486</v>
      </c>
      <c r="J72" s="16"/>
      <c r="K72" s="16">
        <v>486</v>
      </c>
    </row>
    <row r="73" spans="2:13" x14ac:dyDescent="0.35">
      <c r="B73" t="s">
        <v>145</v>
      </c>
      <c r="C73" t="s">
        <v>213</v>
      </c>
      <c r="F73">
        <v>7007</v>
      </c>
      <c r="G73" t="s">
        <v>464</v>
      </c>
      <c r="H73" t="s">
        <v>456</v>
      </c>
      <c r="I73" s="16">
        <v>511</v>
      </c>
      <c r="J73" s="16">
        <v>-259</v>
      </c>
      <c r="K73" s="16">
        <v>252</v>
      </c>
      <c r="L73" t="s">
        <v>489</v>
      </c>
      <c r="M73" t="s">
        <v>490</v>
      </c>
    </row>
    <row r="74" spans="2:13" x14ac:dyDescent="0.35">
      <c r="B74" t="s">
        <v>145</v>
      </c>
      <c r="C74" t="s">
        <v>213</v>
      </c>
      <c r="F74">
        <v>7007</v>
      </c>
      <c r="G74" t="s">
        <v>464</v>
      </c>
      <c r="H74" t="s">
        <v>458</v>
      </c>
      <c r="I74" s="16">
        <v>219</v>
      </c>
      <c r="J74" s="16">
        <v>-259</v>
      </c>
      <c r="K74" s="16">
        <v>-40</v>
      </c>
      <c r="L74" t="s">
        <v>489</v>
      </c>
      <c r="M74" t="s">
        <v>490</v>
      </c>
    </row>
    <row r="75" spans="2:13" x14ac:dyDescent="0.35">
      <c r="B75" t="s">
        <v>145</v>
      </c>
      <c r="C75" t="s">
        <v>213</v>
      </c>
      <c r="F75">
        <v>7007</v>
      </c>
      <c r="G75" t="s">
        <v>464</v>
      </c>
      <c r="H75" t="s">
        <v>457</v>
      </c>
      <c r="I75" s="16">
        <v>486</v>
      </c>
      <c r="J75" s="16">
        <v>-259</v>
      </c>
      <c r="K75" s="16">
        <v>227</v>
      </c>
      <c r="L75" t="s">
        <v>489</v>
      </c>
      <c r="M75" t="s">
        <v>490</v>
      </c>
    </row>
    <row r="76" spans="2:13" x14ac:dyDescent="0.35">
      <c r="B76" t="s">
        <v>145</v>
      </c>
      <c r="C76" t="s">
        <v>213</v>
      </c>
      <c r="F76">
        <v>7006</v>
      </c>
      <c r="G76" t="s">
        <v>463</v>
      </c>
      <c r="H76" t="s">
        <v>458</v>
      </c>
      <c r="I76" s="16">
        <v>5451</v>
      </c>
      <c r="J76" s="16"/>
      <c r="K76" s="16">
        <v>5451</v>
      </c>
    </row>
    <row r="77" spans="2:13" x14ac:dyDescent="0.35">
      <c r="B77" t="s">
        <v>145</v>
      </c>
      <c r="C77" t="s">
        <v>213</v>
      </c>
      <c r="F77">
        <v>7006</v>
      </c>
      <c r="G77" t="s">
        <v>463</v>
      </c>
      <c r="H77" t="s">
        <v>457</v>
      </c>
      <c r="I77" s="16">
        <v>12112</v>
      </c>
      <c r="J77" s="16"/>
      <c r="K77" s="16">
        <v>12112</v>
      </c>
    </row>
    <row r="78" spans="2:13" x14ac:dyDescent="0.35">
      <c r="B78" t="s">
        <v>145</v>
      </c>
      <c r="C78" t="s">
        <v>213</v>
      </c>
      <c r="F78">
        <v>7006</v>
      </c>
      <c r="G78" t="s">
        <v>463</v>
      </c>
      <c r="H78" t="s">
        <v>456</v>
      </c>
      <c r="I78" s="16">
        <v>12718</v>
      </c>
      <c r="J78" s="16"/>
      <c r="K78" s="16">
        <v>12718</v>
      </c>
    </row>
    <row r="79" spans="2:13" x14ac:dyDescent="0.35">
      <c r="B79" t="s">
        <v>145</v>
      </c>
      <c r="C79" t="s">
        <v>213</v>
      </c>
      <c r="F79">
        <v>7005</v>
      </c>
      <c r="G79" t="s">
        <v>462</v>
      </c>
      <c r="H79" t="s">
        <v>458</v>
      </c>
      <c r="I79" s="16">
        <v>327</v>
      </c>
      <c r="J79" s="16"/>
      <c r="K79" s="16">
        <v>327</v>
      </c>
    </row>
    <row r="80" spans="2:13" x14ac:dyDescent="0.35">
      <c r="B80" t="s">
        <v>145</v>
      </c>
      <c r="C80" t="s">
        <v>213</v>
      </c>
      <c r="F80">
        <v>7005</v>
      </c>
      <c r="G80" t="s">
        <v>462</v>
      </c>
      <c r="H80" t="s">
        <v>457</v>
      </c>
      <c r="I80" s="16">
        <v>726</v>
      </c>
      <c r="J80" s="16"/>
      <c r="K80" s="16">
        <v>726</v>
      </c>
    </row>
    <row r="81" spans="2:11" x14ac:dyDescent="0.35">
      <c r="B81" t="s">
        <v>145</v>
      </c>
      <c r="C81" t="s">
        <v>213</v>
      </c>
      <c r="F81">
        <v>7005</v>
      </c>
      <c r="G81" t="s">
        <v>462</v>
      </c>
      <c r="H81" t="s">
        <v>456</v>
      </c>
      <c r="I81" s="16">
        <v>763</v>
      </c>
      <c r="J81" s="16"/>
      <c r="K81" s="16">
        <v>763</v>
      </c>
    </row>
    <row r="82" spans="2:11" x14ac:dyDescent="0.35">
      <c r="B82" t="s">
        <v>145</v>
      </c>
      <c r="C82" t="s">
        <v>213</v>
      </c>
      <c r="F82">
        <v>7004</v>
      </c>
      <c r="G82" t="s">
        <v>461</v>
      </c>
      <c r="H82" t="s">
        <v>456</v>
      </c>
      <c r="I82" s="16">
        <v>369</v>
      </c>
      <c r="J82" s="16"/>
      <c r="K82" s="16">
        <v>369</v>
      </c>
    </row>
    <row r="83" spans="2:11" x14ac:dyDescent="0.35">
      <c r="B83" t="s">
        <v>145</v>
      </c>
      <c r="C83" t="s">
        <v>213</v>
      </c>
      <c r="F83">
        <v>7004</v>
      </c>
      <c r="G83" t="s">
        <v>461</v>
      </c>
      <c r="H83" t="s">
        <v>458</v>
      </c>
      <c r="I83" s="16">
        <v>158</v>
      </c>
      <c r="J83" s="16"/>
      <c r="K83" s="16">
        <v>158</v>
      </c>
    </row>
    <row r="84" spans="2:11" x14ac:dyDescent="0.35">
      <c r="B84" t="s">
        <v>145</v>
      </c>
      <c r="C84" t="s">
        <v>213</v>
      </c>
      <c r="F84">
        <v>7004</v>
      </c>
      <c r="G84" t="s">
        <v>461</v>
      </c>
      <c r="H84" t="s">
        <v>457</v>
      </c>
      <c r="I84" s="16">
        <v>351</v>
      </c>
      <c r="J84" s="16"/>
      <c r="K84" s="16">
        <v>351</v>
      </c>
    </row>
    <row r="85" spans="2:11" x14ac:dyDescent="0.35">
      <c r="B85" t="s">
        <v>145</v>
      </c>
      <c r="C85" t="s">
        <v>213</v>
      </c>
      <c r="F85">
        <v>7003</v>
      </c>
      <c r="G85" t="s">
        <v>460</v>
      </c>
      <c r="H85" t="s">
        <v>458</v>
      </c>
      <c r="I85" s="16">
        <v>1163</v>
      </c>
      <c r="J85" s="16"/>
      <c r="K85" s="16">
        <v>1163</v>
      </c>
    </row>
    <row r="86" spans="2:11" x14ac:dyDescent="0.35">
      <c r="B86" t="s">
        <v>145</v>
      </c>
      <c r="C86" t="s">
        <v>213</v>
      </c>
      <c r="F86">
        <v>7003</v>
      </c>
      <c r="G86" t="s">
        <v>460</v>
      </c>
      <c r="H86" t="s">
        <v>457</v>
      </c>
      <c r="I86" s="16">
        <v>2584</v>
      </c>
      <c r="J86" s="16"/>
      <c r="K86" s="16">
        <v>2584</v>
      </c>
    </row>
    <row r="87" spans="2:11" x14ac:dyDescent="0.35">
      <c r="B87" t="s">
        <v>145</v>
      </c>
      <c r="C87" t="s">
        <v>213</v>
      </c>
      <c r="F87">
        <v>7003</v>
      </c>
      <c r="G87" t="s">
        <v>460</v>
      </c>
      <c r="H87" t="s">
        <v>456</v>
      </c>
      <c r="I87" s="16">
        <v>2714</v>
      </c>
      <c r="J87" s="16"/>
      <c r="K87" s="16">
        <v>2714</v>
      </c>
    </row>
    <row r="88" spans="2:11" x14ac:dyDescent="0.35">
      <c r="B88" t="s">
        <v>145</v>
      </c>
      <c r="C88" t="s">
        <v>213</v>
      </c>
      <c r="F88">
        <v>7002</v>
      </c>
      <c r="G88" t="s">
        <v>459</v>
      </c>
      <c r="H88" t="s">
        <v>458</v>
      </c>
      <c r="I88" s="16">
        <v>1122</v>
      </c>
      <c r="J88" s="16"/>
      <c r="K88" s="16">
        <v>1122</v>
      </c>
    </row>
    <row r="89" spans="2:11" x14ac:dyDescent="0.35">
      <c r="B89" t="s">
        <v>145</v>
      </c>
      <c r="C89" t="s">
        <v>213</v>
      </c>
      <c r="F89">
        <v>7002</v>
      </c>
      <c r="G89" t="s">
        <v>459</v>
      </c>
      <c r="H89" t="s">
        <v>457</v>
      </c>
      <c r="I89" s="16">
        <v>2494</v>
      </c>
      <c r="J89" s="16"/>
      <c r="K89" s="16">
        <v>2494</v>
      </c>
    </row>
    <row r="90" spans="2:11" x14ac:dyDescent="0.35">
      <c r="B90" t="s">
        <v>145</v>
      </c>
      <c r="C90" t="s">
        <v>213</v>
      </c>
      <c r="F90">
        <v>7002</v>
      </c>
      <c r="G90" t="s">
        <v>459</v>
      </c>
      <c r="H90" t="s">
        <v>456</v>
      </c>
      <c r="I90" s="16">
        <v>2619</v>
      </c>
      <c r="J90" s="16"/>
      <c r="K90" s="16">
        <v>2619</v>
      </c>
    </row>
    <row r="91" spans="2:11" x14ac:dyDescent="0.35">
      <c r="B91" t="s">
        <v>145</v>
      </c>
      <c r="C91" t="s">
        <v>213</v>
      </c>
      <c r="F91">
        <v>7001</v>
      </c>
      <c r="G91" t="s">
        <v>425</v>
      </c>
      <c r="H91" t="s">
        <v>456</v>
      </c>
      <c r="I91" s="16">
        <v>13885</v>
      </c>
      <c r="J91" s="16"/>
      <c r="K91" s="16">
        <v>13885</v>
      </c>
    </row>
    <row r="92" spans="2:11" x14ac:dyDescent="0.35">
      <c r="B92" t="s">
        <v>145</v>
      </c>
      <c r="C92" t="s">
        <v>213</v>
      </c>
      <c r="F92">
        <v>7001</v>
      </c>
      <c r="G92" t="s">
        <v>425</v>
      </c>
      <c r="H92" t="s">
        <v>458</v>
      </c>
      <c r="I92" s="16">
        <v>5951</v>
      </c>
      <c r="J92" s="16"/>
      <c r="K92" s="16">
        <v>5951</v>
      </c>
    </row>
    <row r="93" spans="2:11" x14ac:dyDescent="0.35">
      <c r="B93" t="s">
        <v>145</v>
      </c>
      <c r="C93" t="s">
        <v>213</v>
      </c>
      <c r="F93">
        <v>7001</v>
      </c>
      <c r="G93" t="s">
        <v>425</v>
      </c>
      <c r="H93" t="s">
        <v>457</v>
      </c>
      <c r="I93" s="16">
        <v>13224</v>
      </c>
      <c r="J93" s="16"/>
      <c r="K93" s="16">
        <v>13224</v>
      </c>
    </row>
    <row r="94" spans="2:11" x14ac:dyDescent="0.35">
      <c r="B94" t="s">
        <v>145</v>
      </c>
      <c r="C94" t="s">
        <v>213</v>
      </c>
      <c r="D94" t="s">
        <v>618</v>
      </c>
      <c r="H94" t="s">
        <v>457</v>
      </c>
      <c r="I94" s="16">
        <v>46428</v>
      </c>
      <c r="J94" s="16"/>
      <c r="K94" s="16">
        <v>46428</v>
      </c>
    </row>
    <row r="95" spans="2:11" x14ac:dyDescent="0.35">
      <c r="B95" t="s">
        <v>145</v>
      </c>
      <c r="C95" t="s">
        <v>213</v>
      </c>
      <c r="D95" t="s">
        <v>618</v>
      </c>
      <c r="H95" t="s">
        <v>456</v>
      </c>
      <c r="I95" s="16">
        <v>80557</v>
      </c>
      <c r="J95" s="16"/>
      <c r="K95" s="16">
        <v>80557</v>
      </c>
    </row>
    <row r="96" spans="2:11" x14ac:dyDescent="0.35">
      <c r="B96" t="s">
        <v>145</v>
      </c>
      <c r="C96" t="s">
        <v>213</v>
      </c>
      <c r="D96" t="s">
        <v>618</v>
      </c>
      <c r="H96" t="s">
        <v>458</v>
      </c>
      <c r="I96" s="16">
        <v>27947</v>
      </c>
      <c r="J96" s="16"/>
      <c r="K96" s="16">
        <v>27947</v>
      </c>
    </row>
    <row r="97" spans="3:11" x14ac:dyDescent="0.35">
      <c r="I97" s="16"/>
      <c r="J97" s="16"/>
      <c r="K97" s="16"/>
    </row>
    <row r="98" spans="3:11" x14ac:dyDescent="0.35">
      <c r="I98" s="16" t="s">
        <v>182</v>
      </c>
      <c r="J98" s="16" t="s">
        <v>182</v>
      </c>
      <c r="K98" s="16" t="s">
        <v>182</v>
      </c>
    </row>
    <row r="99" spans="3:11" x14ac:dyDescent="0.35">
      <c r="C99" t="s">
        <v>213</v>
      </c>
      <c r="I99" s="16">
        <v>543522</v>
      </c>
      <c r="J99" s="16">
        <v>-32912</v>
      </c>
      <c r="K99" s="16">
        <v>510610</v>
      </c>
    </row>
  </sheetData>
  <mergeCells count="4">
    <mergeCell ref="A2:M2"/>
    <mergeCell ref="A3:M3"/>
    <mergeCell ref="A5:M5"/>
    <mergeCell ref="A6:M6"/>
  </mergeCells>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F6EE2-2C86-496D-A460-41AACFF790A6}">
  <sheetPr>
    <tabColor rgb="FF92D050"/>
  </sheetPr>
  <dimension ref="A1:Q26"/>
  <sheetViews>
    <sheetView showGridLines="0" topLeftCell="D1" workbookViewId="0">
      <selection activeCell="O10" sqref="O10:O13"/>
    </sheetView>
  </sheetViews>
  <sheetFormatPr defaultRowHeight="14.5" x14ac:dyDescent="0.35"/>
  <cols>
    <col min="2" max="2" width="13.1796875" bestFit="1" customWidth="1"/>
    <col min="3" max="3" width="14.7265625" bestFit="1" customWidth="1"/>
    <col min="4" max="4" width="20.1796875" bestFit="1" customWidth="1"/>
    <col min="5" max="5" width="13" bestFit="1" customWidth="1"/>
    <col min="6" max="6" width="21.453125" bestFit="1" customWidth="1"/>
    <col min="7" max="7" width="25.269531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3" width="14" bestFit="1" customWidth="1"/>
    <col min="14" max="14" width="7.7265625" bestFit="1" customWidth="1"/>
    <col min="15" max="15" width="14.81640625" bestFit="1" customWidth="1"/>
    <col min="16" max="16" width="33" bestFit="1" customWidth="1"/>
    <col min="17" max="17" width="33.26953125" bestFit="1" customWidth="1"/>
  </cols>
  <sheetData>
    <row r="1" spans="1:17" ht="23.5" x14ac:dyDescent="0.55000000000000004">
      <c r="A1" s="85" t="s">
        <v>275</v>
      </c>
    </row>
    <row r="2" spans="1:17" ht="23.5" x14ac:dyDescent="0.55000000000000004">
      <c r="A2" s="126" t="s">
        <v>193</v>
      </c>
      <c r="B2" s="126"/>
      <c r="C2" s="126"/>
      <c r="D2" s="126"/>
      <c r="E2" s="126"/>
      <c r="F2" s="126"/>
      <c r="G2" s="126"/>
      <c r="H2" s="126"/>
      <c r="I2" s="126"/>
      <c r="J2" s="126"/>
      <c r="K2" s="126"/>
      <c r="L2" s="126"/>
      <c r="M2" s="126"/>
      <c r="N2" s="126"/>
      <c r="O2" s="126"/>
    </row>
    <row r="3" spans="1:17" ht="23.5" x14ac:dyDescent="0.55000000000000004">
      <c r="A3" s="126" t="s">
        <v>340</v>
      </c>
      <c r="B3" s="126"/>
      <c r="C3" s="126"/>
      <c r="D3" s="126"/>
      <c r="E3" s="126"/>
      <c r="F3" s="126"/>
      <c r="G3" s="126"/>
      <c r="H3" s="126"/>
      <c r="I3" s="126"/>
      <c r="J3" s="126"/>
      <c r="K3" s="126"/>
      <c r="L3" s="126"/>
      <c r="M3" s="126"/>
      <c r="N3" s="126"/>
      <c r="O3" s="126"/>
    </row>
    <row r="5" spans="1:17" ht="23.5" x14ac:dyDescent="0.55000000000000004">
      <c r="A5" s="126" t="s">
        <v>276</v>
      </c>
      <c r="B5" s="126"/>
      <c r="C5" s="126"/>
      <c r="D5" s="126"/>
      <c r="E5" s="126"/>
      <c r="F5" s="126"/>
      <c r="G5" s="126"/>
      <c r="H5" s="126"/>
      <c r="I5" s="126"/>
      <c r="J5" s="126"/>
      <c r="K5" s="126"/>
      <c r="L5" s="126"/>
      <c r="M5" s="126"/>
      <c r="N5" s="126"/>
      <c r="O5" s="126"/>
    </row>
    <row r="6" spans="1:17" ht="23.5" x14ac:dyDescent="0.55000000000000004">
      <c r="A6" s="126" t="s">
        <v>341</v>
      </c>
      <c r="B6" s="126"/>
      <c r="C6" s="126"/>
      <c r="D6" s="126"/>
      <c r="E6" s="126"/>
      <c r="F6" s="126"/>
      <c r="G6" s="126"/>
      <c r="H6" s="126"/>
      <c r="I6" s="126"/>
      <c r="J6" s="126"/>
      <c r="K6" s="126"/>
      <c r="L6" s="126"/>
      <c r="M6" s="126"/>
      <c r="N6" s="126"/>
      <c r="O6" s="126"/>
    </row>
    <row r="9" spans="1:17" x14ac:dyDescent="0.35">
      <c r="B9" t="s">
        <v>218</v>
      </c>
      <c r="C9" t="s">
        <v>219</v>
      </c>
      <c r="D9" t="s">
        <v>334</v>
      </c>
      <c r="E9" t="s">
        <v>335</v>
      </c>
      <c r="F9" t="s">
        <v>336</v>
      </c>
      <c r="G9" t="s">
        <v>337</v>
      </c>
      <c r="H9" t="s">
        <v>338</v>
      </c>
      <c r="I9" s="16" t="s">
        <v>331</v>
      </c>
      <c r="J9" t="s">
        <v>332</v>
      </c>
      <c r="K9" t="s">
        <v>333</v>
      </c>
      <c r="L9" t="s">
        <v>339</v>
      </c>
      <c r="M9" t="s">
        <v>222</v>
      </c>
      <c r="N9" t="s">
        <v>360</v>
      </c>
      <c r="O9" t="s">
        <v>361</v>
      </c>
      <c r="P9" t="s">
        <v>362</v>
      </c>
      <c r="Q9" t="s">
        <v>363</v>
      </c>
    </row>
    <row r="10" spans="1:17" x14ac:dyDescent="0.35">
      <c r="B10" t="s">
        <v>147</v>
      </c>
      <c r="C10" t="s">
        <v>618</v>
      </c>
      <c r="F10">
        <v>8110</v>
      </c>
      <c r="G10" t="s">
        <v>425</v>
      </c>
      <c r="I10" s="16">
        <v>23280</v>
      </c>
      <c r="J10" s="16"/>
      <c r="K10" s="16">
        <v>23280</v>
      </c>
      <c r="O10" s="3"/>
      <c r="P10" s="16"/>
      <c r="Q10" s="16"/>
    </row>
    <row r="11" spans="1:17" x14ac:dyDescent="0.35">
      <c r="B11" t="s">
        <v>147</v>
      </c>
      <c r="C11" t="s">
        <v>618</v>
      </c>
      <c r="F11">
        <v>8114</v>
      </c>
      <c r="G11" t="s">
        <v>476</v>
      </c>
      <c r="I11" s="16">
        <v>122959</v>
      </c>
      <c r="J11" s="16"/>
      <c r="K11" s="16">
        <v>122959</v>
      </c>
      <c r="O11" s="3"/>
      <c r="P11" s="16"/>
      <c r="Q11" s="16"/>
    </row>
    <row r="12" spans="1:17" x14ac:dyDescent="0.35">
      <c r="B12" t="s">
        <v>147</v>
      </c>
      <c r="C12" t="s">
        <v>618</v>
      </c>
      <c r="F12">
        <v>8115</v>
      </c>
      <c r="G12" t="s">
        <v>471</v>
      </c>
      <c r="I12" s="16">
        <v>2946</v>
      </c>
      <c r="J12" s="16"/>
      <c r="K12" s="16">
        <v>2946</v>
      </c>
      <c r="O12" s="3"/>
      <c r="P12" s="16"/>
      <c r="Q12" s="16"/>
    </row>
    <row r="13" spans="1:17" x14ac:dyDescent="0.35">
      <c r="B13" t="s">
        <v>147</v>
      </c>
      <c r="C13" t="s">
        <v>618</v>
      </c>
      <c r="F13">
        <v>8116</v>
      </c>
      <c r="G13" t="s">
        <v>477</v>
      </c>
      <c r="I13" s="16">
        <v>1761</v>
      </c>
      <c r="J13" s="16"/>
      <c r="K13" s="16">
        <v>1761</v>
      </c>
      <c r="O13" s="3"/>
      <c r="P13" s="16"/>
      <c r="Q13" s="16"/>
    </row>
    <row r="14" spans="1:17" x14ac:dyDescent="0.35">
      <c r="B14" t="s">
        <v>147</v>
      </c>
      <c r="C14" t="s">
        <v>618</v>
      </c>
      <c r="F14">
        <v>8120</v>
      </c>
      <c r="G14" t="s">
        <v>478</v>
      </c>
      <c r="I14" s="16">
        <v>39</v>
      </c>
      <c r="J14" s="16"/>
      <c r="K14" s="16">
        <v>39</v>
      </c>
      <c r="O14" s="3"/>
      <c r="P14" s="16"/>
      <c r="Q14" s="16"/>
    </row>
    <row r="15" spans="1:17" x14ac:dyDescent="0.35">
      <c r="B15" t="s">
        <v>147</v>
      </c>
      <c r="C15" t="s">
        <v>618</v>
      </c>
      <c r="F15">
        <v>8125</v>
      </c>
      <c r="G15" t="s">
        <v>472</v>
      </c>
      <c r="I15" s="16">
        <v>25417</v>
      </c>
      <c r="J15" s="16"/>
      <c r="K15" s="16">
        <v>25417</v>
      </c>
      <c r="O15" s="3"/>
      <c r="P15" s="16"/>
      <c r="Q15" s="16"/>
    </row>
    <row r="16" spans="1:17" x14ac:dyDescent="0.35">
      <c r="B16" t="s">
        <v>147</v>
      </c>
      <c r="C16" t="s">
        <v>618</v>
      </c>
      <c r="F16">
        <v>8135</v>
      </c>
      <c r="G16" t="s">
        <v>473</v>
      </c>
      <c r="I16" s="16">
        <v>1681</v>
      </c>
      <c r="J16" s="16"/>
      <c r="K16" s="16">
        <v>1681</v>
      </c>
      <c r="O16" s="3"/>
      <c r="P16" s="16"/>
      <c r="Q16" s="16"/>
    </row>
    <row r="17" spans="2:17" x14ac:dyDescent="0.35">
      <c r="I17" s="16"/>
      <c r="J17" s="16"/>
      <c r="K17" s="16"/>
      <c r="O17" s="3"/>
      <c r="P17" s="16"/>
      <c r="Q17" s="16"/>
    </row>
    <row r="18" spans="2:17" x14ac:dyDescent="0.35">
      <c r="G18" t="s">
        <v>364</v>
      </c>
      <c r="I18" s="16">
        <v>178083</v>
      </c>
      <c r="J18" s="16"/>
      <c r="K18" s="16">
        <v>178083</v>
      </c>
      <c r="O18" s="3"/>
      <c r="P18" s="16"/>
      <c r="Q18" s="16"/>
    </row>
    <row r="19" spans="2:17" x14ac:dyDescent="0.35">
      <c r="I19" s="16"/>
      <c r="J19" s="16"/>
      <c r="K19" s="16"/>
      <c r="O19" s="3"/>
      <c r="P19" s="16"/>
      <c r="Q19" s="16"/>
    </row>
    <row r="20" spans="2:17" x14ac:dyDescent="0.35">
      <c r="B20" t="s">
        <v>147</v>
      </c>
      <c r="C20" t="s">
        <v>618</v>
      </c>
      <c r="E20" t="s">
        <v>510</v>
      </c>
      <c r="G20" t="s">
        <v>516</v>
      </c>
      <c r="I20" s="16"/>
      <c r="J20" s="16"/>
      <c r="K20" s="16"/>
      <c r="N20">
        <v>2902</v>
      </c>
      <c r="O20" s="3">
        <v>0.15693272766601801</v>
      </c>
      <c r="P20" s="16">
        <v>27947</v>
      </c>
      <c r="Q20" s="16">
        <v>27947</v>
      </c>
    </row>
    <row r="21" spans="2:17" x14ac:dyDescent="0.35">
      <c r="B21" t="s">
        <v>147</v>
      </c>
      <c r="C21" t="s">
        <v>618</v>
      </c>
      <c r="E21" t="s">
        <v>510</v>
      </c>
      <c r="G21" t="s">
        <v>514</v>
      </c>
      <c r="I21" s="16"/>
      <c r="J21" s="16"/>
      <c r="K21" s="16"/>
      <c r="N21">
        <v>8365</v>
      </c>
      <c r="O21" s="3">
        <v>0.452357776335713</v>
      </c>
      <c r="P21" s="16">
        <v>80557</v>
      </c>
      <c r="Q21" s="16">
        <v>80557</v>
      </c>
    </row>
    <row r="22" spans="2:17" x14ac:dyDescent="0.35">
      <c r="B22" t="s">
        <v>147</v>
      </c>
      <c r="C22" t="s">
        <v>618</v>
      </c>
      <c r="E22" t="s">
        <v>510</v>
      </c>
      <c r="G22" t="s">
        <v>515</v>
      </c>
      <c r="I22" s="16"/>
      <c r="J22" s="16"/>
      <c r="K22" s="16"/>
      <c r="N22">
        <v>4821</v>
      </c>
      <c r="O22" s="3">
        <v>0.26070733290071402</v>
      </c>
      <c r="P22" s="16">
        <v>46428</v>
      </c>
      <c r="Q22" s="16">
        <v>46428</v>
      </c>
    </row>
    <row r="23" spans="2:17" x14ac:dyDescent="0.35">
      <c r="B23" t="s">
        <v>147</v>
      </c>
      <c r="C23" t="s">
        <v>618</v>
      </c>
      <c r="E23" t="s">
        <v>510</v>
      </c>
      <c r="G23" t="s">
        <v>513</v>
      </c>
      <c r="I23" s="16"/>
      <c r="J23" s="16"/>
      <c r="K23" s="16"/>
      <c r="N23">
        <v>1225</v>
      </c>
      <c r="O23" s="3">
        <v>6.6244862643305202E-2</v>
      </c>
      <c r="P23" s="16">
        <v>11797</v>
      </c>
      <c r="Q23" s="16">
        <v>11797</v>
      </c>
    </row>
    <row r="24" spans="2:17" x14ac:dyDescent="0.35">
      <c r="B24" t="s">
        <v>147</v>
      </c>
      <c r="C24" t="s">
        <v>618</v>
      </c>
      <c r="E24" t="s">
        <v>510</v>
      </c>
      <c r="G24" t="s">
        <v>511</v>
      </c>
      <c r="I24" s="16"/>
      <c r="J24" s="16"/>
      <c r="K24" s="16"/>
      <c r="N24">
        <v>528</v>
      </c>
      <c r="O24" s="3">
        <v>2.8552887735236902E-2</v>
      </c>
      <c r="P24" s="16">
        <v>5085</v>
      </c>
      <c r="Q24" s="16">
        <v>5085</v>
      </c>
    </row>
    <row r="25" spans="2:17" x14ac:dyDescent="0.35">
      <c r="B25" t="s">
        <v>147</v>
      </c>
      <c r="C25" t="s">
        <v>618</v>
      </c>
      <c r="E25" t="s">
        <v>510</v>
      </c>
      <c r="G25" t="s">
        <v>512</v>
      </c>
      <c r="I25" s="16"/>
      <c r="J25" s="16"/>
      <c r="K25" s="16"/>
      <c r="N25">
        <v>651</v>
      </c>
      <c r="O25" s="3">
        <v>3.5204412719013603E-2</v>
      </c>
      <c r="P25" s="16">
        <v>6269</v>
      </c>
      <c r="Q25" s="16">
        <v>6269</v>
      </c>
    </row>
    <row r="26" spans="2:17" x14ac:dyDescent="0.35">
      <c r="C26" t="s">
        <v>618</v>
      </c>
      <c r="G26" t="s">
        <v>217</v>
      </c>
      <c r="I26" s="16"/>
      <c r="J26" s="16"/>
      <c r="K26" s="16"/>
      <c r="N26">
        <v>18492</v>
      </c>
      <c r="O26" s="3"/>
      <c r="P26" s="16">
        <v>178083</v>
      </c>
      <c r="Q26" s="16">
        <v>178083</v>
      </c>
    </row>
  </sheetData>
  <mergeCells count="4">
    <mergeCell ref="A2:O2"/>
    <mergeCell ref="A3:O3"/>
    <mergeCell ref="A5:O5"/>
    <mergeCell ref="A6:O6"/>
  </mergeCells>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C407-3D83-443F-8AB1-CA5FFB5DE5FE}">
  <sheetPr>
    <tabColor rgb="FF92D050"/>
  </sheetPr>
  <dimension ref="A1:L30"/>
  <sheetViews>
    <sheetView showGridLines="0" workbookViewId="0">
      <selection activeCell="B9" sqref="B9:L28"/>
    </sheetView>
  </sheetViews>
  <sheetFormatPr defaultRowHeight="14.5" x14ac:dyDescent="0.35"/>
  <cols>
    <col min="1" max="1" width="2.81640625" customWidth="1"/>
    <col min="2" max="2" width="13.1796875" bestFit="1" customWidth="1"/>
    <col min="3" max="3" width="21.7265625" bestFit="1" customWidth="1"/>
    <col min="4" max="4" width="13" bestFit="1" customWidth="1"/>
    <col min="5" max="5" width="21.453125" bestFit="1" customWidth="1"/>
    <col min="6" max="6" width="20.7265625" bestFit="1" customWidth="1"/>
    <col min="7" max="7" width="15.54296875" bestFit="1" customWidth="1"/>
    <col min="8" max="8" width="14.7265625" bestFit="1" customWidth="1"/>
    <col min="9" max="9" width="16.453125" bestFit="1" customWidth="1"/>
    <col min="10" max="10" width="18" bestFit="1" customWidth="1"/>
    <col min="11" max="11" width="21.26953125" bestFit="1" customWidth="1"/>
    <col min="12" max="12" width="14" bestFit="1" customWidth="1"/>
  </cols>
  <sheetData>
    <row r="1" spans="1:12" ht="23.5" x14ac:dyDescent="0.55000000000000004">
      <c r="A1" s="85" t="s">
        <v>277</v>
      </c>
      <c r="C1" s="7"/>
      <c r="D1" s="7"/>
      <c r="E1" s="7"/>
      <c r="F1" s="7"/>
      <c r="G1" s="7"/>
    </row>
    <row r="2" spans="1:12" ht="23.5" x14ac:dyDescent="0.55000000000000004">
      <c r="A2" s="126" t="str">
        <f>A!A2</f>
        <v>ICE Demo Company</v>
      </c>
      <c r="B2" s="126"/>
      <c r="C2" s="126"/>
      <c r="D2" s="126"/>
      <c r="E2" s="126"/>
      <c r="F2" s="126"/>
      <c r="G2" s="126"/>
      <c r="H2" s="126"/>
      <c r="I2" s="126"/>
      <c r="J2" s="126"/>
      <c r="K2" s="126"/>
      <c r="L2" s="126"/>
    </row>
    <row r="3" spans="1:12" ht="23.5" x14ac:dyDescent="0.55000000000000004">
      <c r="A3" s="126" t="str">
        <f>A!A3</f>
        <v>8725 John J. Kingman Road, Fort Belvoir, Virginia, 22060</v>
      </c>
      <c r="B3" s="126"/>
      <c r="C3" s="126"/>
      <c r="D3" s="126"/>
      <c r="E3" s="126"/>
      <c r="F3" s="126"/>
      <c r="G3" s="126"/>
      <c r="H3" s="126"/>
      <c r="I3" s="126"/>
      <c r="J3" s="126"/>
      <c r="K3" s="126"/>
      <c r="L3" s="126"/>
    </row>
    <row r="4" spans="1:12" x14ac:dyDescent="0.35">
      <c r="C4" s="7"/>
      <c r="D4" s="7"/>
      <c r="E4" s="7"/>
      <c r="F4" s="7"/>
      <c r="G4" s="7"/>
    </row>
    <row r="5" spans="1:12" ht="23.5" x14ac:dyDescent="0.55000000000000004">
      <c r="A5" s="126" t="s">
        <v>278</v>
      </c>
      <c r="B5" s="126"/>
      <c r="C5" s="126"/>
      <c r="D5" s="126"/>
      <c r="E5" s="126"/>
      <c r="F5" s="126"/>
      <c r="G5" s="126"/>
      <c r="H5" s="126"/>
      <c r="I5" s="126"/>
      <c r="J5" s="126"/>
      <c r="K5" s="126"/>
      <c r="L5" s="126"/>
    </row>
    <row r="6" spans="1:12" ht="23.5" x14ac:dyDescent="0.55000000000000004">
      <c r="A6" s="126" t="str">
        <f>A!A6</f>
        <v>Fiscal Year End - 12/31/2024</v>
      </c>
      <c r="B6" s="126"/>
      <c r="C6" s="126"/>
      <c r="D6" s="126"/>
      <c r="E6" s="126"/>
      <c r="F6" s="126"/>
      <c r="G6" s="126"/>
      <c r="H6" s="126"/>
      <c r="I6" s="126"/>
      <c r="J6" s="126"/>
      <c r="K6" s="126"/>
      <c r="L6" s="126"/>
    </row>
    <row r="9" spans="1:12" x14ac:dyDescent="0.35">
      <c r="B9" t="s">
        <v>218</v>
      </c>
      <c r="C9" t="s">
        <v>219</v>
      </c>
      <c r="D9" t="s">
        <v>335</v>
      </c>
      <c r="E9" t="s">
        <v>336</v>
      </c>
      <c r="F9" t="s">
        <v>337</v>
      </c>
      <c r="G9" t="s">
        <v>338</v>
      </c>
      <c r="H9" t="s">
        <v>331</v>
      </c>
      <c r="I9" t="s">
        <v>332</v>
      </c>
      <c r="J9" t="s">
        <v>333</v>
      </c>
      <c r="K9" t="s">
        <v>339</v>
      </c>
      <c r="L9" t="s">
        <v>222</v>
      </c>
    </row>
    <row r="10" spans="1:12" x14ac:dyDescent="0.35">
      <c r="B10" t="s">
        <v>145</v>
      </c>
      <c r="C10" s="107" t="s">
        <v>213</v>
      </c>
      <c r="D10" t="s">
        <v>495</v>
      </c>
      <c r="F10" t="s">
        <v>496</v>
      </c>
      <c r="H10" s="16">
        <v>633012</v>
      </c>
      <c r="I10" s="16"/>
      <c r="J10" s="16">
        <v>633012</v>
      </c>
    </row>
    <row r="11" spans="1:12" x14ac:dyDescent="0.35">
      <c r="B11" t="s">
        <v>145</v>
      </c>
      <c r="C11" s="107" t="s">
        <v>213</v>
      </c>
      <c r="D11" t="s">
        <v>495</v>
      </c>
      <c r="F11" t="s">
        <v>509</v>
      </c>
      <c r="H11" s="16">
        <v>9525</v>
      </c>
      <c r="I11" s="16"/>
      <c r="J11" s="16">
        <v>9525</v>
      </c>
    </row>
    <row r="12" spans="1:12" x14ac:dyDescent="0.35">
      <c r="B12" t="s">
        <v>145</v>
      </c>
      <c r="C12" s="107" t="s">
        <v>213</v>
      </c>
      <c r="D12" t="s">
        <v>495</v>
      </c>
      <c r="F12" t="s">
        <v>508</v>
      </c>
      <c r="H12" s="16">
        <v>14287</v>
      </c>
      <c r="I12" s="16"/>
      <c r="J12" s="16">
        <v>14287</v>
      </c>
    </row>
    <row r="13" spans="1:12" x14ac:dyDescent="0.35">
      <c r="B13" t="s">
        <v>146</v>
      </c>
      <c r="C13" s="107" t="s">
        <v>645</v>
      </c>
      <c r="D13" t="s">
        <v>506</v>
      </c>
      <c r="F13" t="s">
        <v>507</v>
      </c>
      <c r="H13" s="16">
        <v>-7882</v>
      </c>
      <c r="I13" s="16"/>
      <c r="J13" s="16">
        <v>-7882</v>
      </c>
    </row>
    <row r="14" spans="1:12" x14ac:dyDescent="0.35">
      <c r="B14" t="s">
        <v>146</v>
      </c>
      <c r="C14" s="107" t="s">
        <v>645</v>
      </c>
      <c r="D14" t="s">
        <v>504</v>
      </c>
      <c r="F14" t="s">
        <v>505</v>
      </c>
      <c r="H14" s="16">
        <v>-11822</v>
      </c>
      <c r="I14" s="16"/>
      <c r="J14" s="16">
        <v>-11822</v>
      </c>
    </row>
    <row r="15" spans="1:12" x14ac:dyDescent="0.35">
      <c r="B15" t="s">
        <v>146</v>
      </c>
      <c r="C15" s="107" t="s">
        <v>645</v>
      </c>
      <c r="D15" t="s">
        <v>495</v>
      </c>
      <c r="F15" t="s">
        <v>496</v>
      </c>
      <c r="H15" s="16">
        <v>633012</v>
      </c>
      <c r="I15" s="16"/>
      <c r="J15" s="16">
        <v>633012</v>
      </c>
    </row>
    <row r="16" spans="1:12" x14ac:dyDescent="0.35">
      <c r="B16" t="s">
        <v>146</v>
      </c>
      <c r="C16" s="107" t="s">
        <v>645</v>
      </c>
      <c r="D16" t="s">
        <v>501</v>
      </c>
      <c r="F16" t="s">
        <v>501</v>
      </c>
      <c r="H16" s="16">
        <v>944841</v>
      </c>
      <c r="I16" s="16"/>
      <c r="J16" s="16">
        <v>944841</v>
      </c>
    </row>
    <row r="17" spans="2:10" x14ac:dyDescent="0.35">
      <c r="B17" t="s">
        <v>146</v>
      </c>
      <c r="C17" s="107" t="s">
        <v>645</v>
      </c>
      <c r="D17" t="s">
        <v>165</v>
      </c>
      <c r="F17" t="s">
        <v>500</v>
      </c>
      <c r="H17" s="16">
        <v>172105</v>
      </c>
      <c r="I17" s="16"/>
      <c r="J17" s="16">
        <v>172105</v>
      </c>
    </row>
    <row r="18" spans="2:10" x14ac:dyDescent="0.35">
      <c r="B18" t="s">
        <v>146</v>
      </c>
      <c r="C18" s="107" t="s">
        <v>645</v>
      </c>
      <c r="D18" t="s">
        <v>498</v>
      </c>
      <c r="F18" t="s">
        <v>499</v>
      </c>
      <c r="H18" s="16">
        <v>842981</v>
      </c>
      <c r="I18" s="16"/>
      <c r="J18" s="16">
        <v>842981</v>
      </c>
    </row>
    <row r="19" spans="2:10" x14ac:dyDescent="0.35">
      <c r="B19" t="s">
        <v>146</v>
      </c>
      <c r="C19" s="107" t="s">
        <v>645</v>
      </c>
      <c r="D19" t="s">
        <v>431</v>
      </c>
      <c r="F19" t="s">
        <v>497</v>
      </c>
      <c r="H19" s="16">
        <v>34563</v>
      </c>
      <c r="I19" s="16"/>
      <c r="J19" s="16">
        <v>34563</v>
      </c>
    </row>
    <row r="20" spans="2:10" x14ac:dyDescent="0.35">
      <c r="B20" t="s">
        <v>146</v>
      </c>
      <c r="C20" s="107" t="s">
        <v>645</v>
      </c>
      <c r="D20" t="s">
        <v>502</v>
      </c>
      <c r="F20" t="s">
        <v>503</v>
      </c>
      <c r="H20" s="16">
        <v>543522</v>
      </c>
      <c r="I20" s="16"/>
      <c r="J20" s="16">
        <v>543522</v>
      </c>
    </row>
    <row r="21" spans="2:10" x14ac:dyDescent="0.35">
      <c r="B21" t="s">
        <v>147</v>
      </c>
      <c r="C21" s="107" t="s">
        <v>618</v>
      </c>
      <c r="D21" t="s">
        <v>510</v>
      </c>
      <c r="F21" t="s">
        <v>515</v>
      </c>
      <c r="H21" s="16">
        <v>4821</v>
      </c>
      <c r="I21" s="16"/>
      <c r="J21" s="16">
        <v>4821</v>
      </c>
    </row>
    <row r="22" spans="2:10" x14ac:dyDescent="0.35">
      <c r="B22" t="s">
        <v>147</v>
      </c>
      <c r="C22" s="107" t="s">
        <v>618</v>
      </c>
      <c r="D22" t="s">
        <v>510</v>
      </c>
      <c r="F22" t="s">
        <v>511</v>
      </c>
      <c r="H22" s="16">
        <v>528</v>
      </c>
      <c r="I22" s="16"/>
      <c r="J22" s="16">
        <v>528</v>
      </c>
    </row>
    <row r="23" spans="2:10" x14ac:dyDescent="0.35">
      <c r="B23" t="s">
        <v>147</v>
      </c>
      <c r="C23" s="107" t="s">
        <v>618</v>
      </c>
      <c r="D23" t="s">
        <v>510</v>
      </c>
      <c r="F23" t="s">
        <v>512</v>
      </c>
      <c r="H23" s="16">
        <v>651</v>
      </c>
      <c r="I23" s="16"/>
      <c r="J23" s="16">
        <v>651</v>
      </c>
    </row>
    <row r="24" spans="2:10" x14ac:dyDescent="0.35">
      <c r="B24" t="s">
        <v>147</v>
      </c>
      <c r="C24" s="107" t="s">
        <v>618</v>
      </c>
      <c r="D24" t="s">
        <v>510</v>
      </c>
      <c r="F24" t="s">
        <v>513</v>
      </c>
      <c r="H24" s="16">
        <v>1225</v>
      </c>
      <c r="I24" s="16"/>
      <c r="J24" s="16">
        <v>1225</v>
      </c>
    </row>
    <row r="25" spans="2:10" x14ac:dyDescent="0.35">
      <c r="B25" t="s">
        <v>147</v>
      </c>
      <c r="C25" s="107" t="s">
        <v>618</v>
      </c>
      <c r="D25" t="s">
        <v>510</v>
      </c>
      <c r="F25" t="s">
        <v>514</v>
      </c>
      <c r="H25" s="16">
        <v>8365</v>
      </c>
      <c r="I25" s="16"/>
      <c r="J25" s="16">
        <v>8365</v>
      </c>
    </row>
    <row r="26" spans="2:10" x14ac:dyDescent="0.35">
      <c r="B26" t="s">
        <v>147</v>
      </c>
      <c r="C26" s="107" t="s">
        <v>618</v>
      </c>
      <c r="D26" t="s">
        <v>510</v>
      </c>
      <c r="F26" t="s">
        <v>516</v>
      </c>
      <c r="H26" s="16">
        <v>2902</v>
      </c>
      <c r="I26" s="16"/>
      <c r="J26" s="16">
        <v>2902</v>
      </c>
    </row>
    <row r="27" spans="2:10" x14ac:dyDescent="0.35">
      <c r="C27" s="107"/>
      <c r="H27" s="16"/>
      <c r="I27" s="16"/>
      <c r="J27" s="16"/>
    </row>
    <row r="28" spans="2:10" x14ac:dyDescent="0.35">
      <c r="B28" t="s">
        <v>145</v>
      </c>
      <c r="C28" s="107" t="s">
        <v>213</v>
      </c>
      <c r="F28" t="s">
        <v>182</v>
      </c>
      <c r="H28" s="16">
        <v>656824</v>
      </c>
      <c r="I28" s="16"/>
      <c r="J28" s="16">
        <v>656824</v>
      </c>
    </row>
    <row r="29" spans="2:10" x14ac:dyDescent="0.35">
      <c r="B29" t="s">
        <v>146</v>
      </c>
      <c r="C29" s="107" t="s">
        <v>645</v>
      </c>
      <c r="F29" t="s">
        <v>182</v>
      </c>
      <c r="H29" s="16">
        <v>3151320</v>
      </c>
      <c r="I29" s="16"/>
      <c r="J29" s="16">
        <v>3151320</v>
      </c>
    </row>
    <row r="30" spans="2:10" x14ac:dyDescent="0.35">
      <c r="B30" t="s">
        <v>147</v>
      </c>
      <c r="C30" s="107" t="s">
        <v>618</v>
      </c>
      <c r="F30" t="s">
        <v>182</v>
      </c>
      <c r="H30" s="16">
        <v>18492</v>
      </c>
      <c r="I30" s="16"/>
      <c r="J30" s="16">
        <v>18492</v>
      </c>
    </row>
  </sheetData>
  <mergeCells count="4">
    <mergeCell ref="A2:L2"/>
    <mergeCell ref="A3:L3"/>
    <mergeCell ref="A5:L5"/>
    <mergeCell ref="A6:L6"/>
  </mergeCells>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544F-A81C-430C-BB31-7B4913D68191}">
  <sheetPr>
    <tabColor rgb="FF92D050"/>
  </sheetPr>
  <dimension ref="A1:R21"/>
  <sheetViews>
    <sheetView showGridLines="0" topLeftCell="D7" workbookViewId="0"/>
  </sheetViews>
  <sheetFormatPr defaultRowHeight="14.5" x14ac:dyDescent="0.35"/>
  <cols>
    <col min="2" max="2" width="28.26953125" bestFit="1" customWidth="1"/>
    <col min="3" max="3" width="38.54296875" bestFit="1" customWidth="1"/>
    <col min="4" max="4" width="35.7265625" bestFit="1" customWidth="1"/>
    <col min="5" max="5" width="28" bestFit="1" customWidth="1"/>
    <col min="6" max="6" width="22.1796875" bestFit="1" customWidth="1"/>
    <col min="7" max="7" width="32.26953125" bestFit="1" customWidth="1"/>
    <col min="8" max="8" width="26.54296875" bestFit="1" customWidth="1"/>
    <col min="9" max="9" width="29.81640625" bestFit="1" customWidth="1"/>
    <col min="10" max="10" width="24.81640625" bestFit="1" customWidth="1"/>
    <col min="11" max="11" width="28.26953125" bestFit="1" customWidth="1"/>
    <col min="12" max="12" width="38.54296875" bestFit="1" customWidth="1"/>
    <col min="13" max="13" width="35.7265625" bestFit="1" customWidth="1"/>
    <col min="14" max="14" width="28" bestFit="1" customWidth="1"/>
    <col min="15" max="15" width="22.1796875" bestFit="1" customWidth="1"/>
    <col min="16" max="16" width="32.26953125" bestFit="1" customWidth="1"/>
    <col min="17" max="17" width="26.54296875" bestFit="1" customWidth="1"/>
    <col min="18" max="18" width="29.81640625" bestFit="1" customWidth="1"/>
    <col min="19" max="19" width="26.54296875" bestFit="1" customWidth="1"/>
    <col min="20" max="20" width="29.81640625" bestFit="1" customWidth="1"/>
  </cols>
  <sheetData>
    <row r="1" spans="1:18" ht="23.5" x14ac:dyDescent="0.55000000000000004">
      <c r="A1" s="85" t="s">
        <v>279</v>
      </c>
      <c r="B1" s="85"/>
      <c r="C1" s="85"/>
      <c r="D1" s="85"/>
      <c r="E1" s="85"/>
      <c r="F1" s="85"/>
      <c r="G1" s="85"/>
      <c r="H1" s="85"/>
      <c r="I1" s="85"/>
      <c r="J1" s="85"/>
      <c r="K1" s="85"/>
      <c r="L1" s="85"/>
    </row>
    <row r="2" spans="1:18" ht="23.5" x14ac:dyDescent="0.55000000000000004">
      <c r="A2" s="126" t="str">
        <f>A!A2</f>
        <v>ICE Demo Company</v>
      </c>
      <c r="B2" s="126"/>
      <c r="C2" s="126"/>
      <c r="D2" s="126"/>
      <c r="E2" s="126"/>
      <c r="F2" s="126"/>
      <c r="G2" s="126"/>
      <c r="H2" s="126"/>
      <c r="I2" s="126"/>
      <c r="J2" s="126"/>
      <c r="K2" s="126"/>
      <c r="L2" s="126"/>
      <c r="M2" s="126"/>
      <c r="N2" s="126"/>
      <c r="O2" s="126"/>
      <c r="P2" s="126"/>
      <c r="Q2" s="126"/>
      <c r="R2" s="126"/>
    </row>
    <row r="3" spans="1:18" ht="23.5" x14ac:dyDescent="0.55000000000000004">
      <c r="A3" s="126" t="str">
        <f>A!A3</f>
        <v>8725 John J. Kingman Road, Fort Belvoir, Virginia, 22060</v>
      </c>
      <c r="B3" s="126"/>
      <c r="C3" s="126"/>
      <c r="D3" s="126"/>
      <c r="E3" s="126"/>
      <c r="F3" s="126"/>
      <c r="G3" s="126"/>
      <c r="H3" s="126"/>
      <c r="I3" s="126"/>
      <c r="J3" s="126"/>
      <c r="K3" s="126"/>
      <c r="L3" s="126"/>
      <c r="M3" s="126"/>
      <c r="N3" s="126"/>
      <c r="O3" s="126"/>
      <c r="P3" s="126"/>
      <c r="Q3" s="126"/>
      <c r="R3" s="126"/>
    </row>
    <row r="5" spans="1:18" ht="23.5" x14ac:dyDescent="0.55000000000000004">
      <c r="A5" s="126" t="s">
        <v>280</v>
      </c>
      <c r="B5" s="126"/>
      <c r="C5" s="126"/>
      <c r="D5" s="126"/>
      <c r="E5" s="126"/>
      <c r="F5" s="126"/>
      <c r="G5" s="126"/>
      <c r="H5" s="126"/>
      <c r="I5" s="126"/>
      <c r="J5" s="126"/>
      <c r="K5" s="126"/>
      <c r="L5" s="126"/>
      <c r="M5" s="126"/>
      <c r="N5" s="126"/>
      <c r="O5" s="126"/>
      <c r="P5" s="126"/>
      <c r="Q5" s="126"/>
      <c r="R5" s="126"/>
    </row>
    <row r="6" spans="1:18" ht="23.5" x14ac:dyDescent="0.55000000000000004">
      <c r="A6" s="126" t="str">
        <f>A!A6</f>
        <v>Fiscal Year End - 12/31/2024</v>
      </c>
      <c r="B6" s="126"/>
      <c r="C6" s="126"/>
      <c r="D6" s="126"/>
      <c r="E6" s="126"/>
      <c r="F6" s="126"/>
      <c r="G6" s="126"/>
      <c r="H6" s="126"/>
      <c r="I6" s="126"/>
      <c r="J6" s="126"/>
      <c r="K6" s="126"/>
      <c r="L6" s="126"/>
      <c r="M6" s="126"/>
      <c r="N6" s="126"/>
      <c r="O6" s="126"/>
      <c r="P6" s="126"/>
      <c r="Q6" s="126"/>
      <c r="R6" s="126"/>
    </row>
    <row r="9" spans="1:18" x14ac:dyDescent="0.35">
      <c r="B9" t="s">
        <v>677</v>
      </c>
      <c r="C9" t="s">
        <v>678</v>
      </c>
      <c r="D9" t="s">
        <v>679</v>
      </c>
      <c r="E9" t="s">
        <v>680</v>
      </c>
      <c r="F9" t="s">
        <v>681</v>
      </c>
      <c r="G9" t="s">
        <v>682</v>
      </c>
      <c r="H9" t="s">
        <v>683</v>
      </c>
      <c r="I9" t="s">
        <v>684</v>
      </c>
    </row>
    <row r="10" spans="1:18" x14ac:dyDescent="0.35">
      <c r="B10" t="s">
        <v>685</v>
      </c>
      <c r="C10" t="s">
        <v>665</v>
      </c>
      <c r="D10">
        <v>69760</v>
      </c>
    </row>
    <row r="11" spans="1:18" x14ac:dyDescent="0.35">
      <c r="B11" t="s">
        <v>685</v>
      </c>
      <c r="C11" t="s">
        <v>666</v>
      </c>
      <c r="D11">
        <v>162290</v>
      </c>
    </row>
    <row r="12" spans="1:18" x14ac:dyDescent="0.35">
      <c r="B12" t="s">
        <v>685</v>
      </c>
      <c r="C12" t="s">
        <v>182</v>
      </c>
      <c r="D12">
        <v>232050</v>
      </c>
    </row>
    <row r="13" spans="1:18" x14ac:dyDescent="0.35">
      <c r="B13" t="s">
        <v>685</v>
      </c>
      <c r="C13" t="s">
        <v>686</v>
      </c>
      <c r="D13">
        <v>193289</v>
      </c>
    </row>
    <row r="14" spans="1:18" x14ac:dyDescent="0.35">
      <c r="B14" t="s">
        <v>685</v>
      </c>
      <c r="C14" t="s">
        <v>687</v>
      </c>
      <c r="D14">
        <v>38761</v>
      </c>
    </row>
    <row r="15" spans="1:18" x14ac:dyDescent="0.35">
      <c r="B15" t="s">
        <v>688</v>
      </c>
      <c r="C15" t="s">
        <v>213</v>
      </c>
      <c r="D15">
        <v>30345</v>
      </c>
      <c r="E15">
        <v>168161</v>
      </c>
      <c r="F15">
        <v>198506</v>
      </c>
      <c r="G15">
        <v>10235</v>
      </c>
      <c r="H15">
        <v>656824</v>
      </c>
      <c r="I15">
        <v>1.558E-2</v>
      </c>
    </row>
    <row r="16" spans="1:18" x14ac:dyDescent="0.35">
      <c r="B16" t="s">
        <v>688</v>
      </c>
      <c r="C16" t="s">
        <v>689</v>
      </c>
      <c r="G16">
        <v>-371</v>
      </c>
      <c r="H16">
        <v>-23812</v>
      </c>
      <c r="I16">
        <v>1.558E-2</v>
      </c>
    </row>
    <row r="17" spans="2:9" x14ac:dyDescent="0.35">
      <c r="B17" t="s">
        <v>688</v>
      </c>
      <c r="C17" t="s">
        <v>690</v>
      </c>
      <c r="G17">
        <v>9864</v>
      </c>
    </row>
    <row r="18" spans="2:9" x14ac:dyDescent="0.35">
      <c r="B18" t="s">
        <v>691</v>
      </c>
      <c r="C18" t="s">
        <v>645</v>
      </c>
      <c r="D18">
        <v>8416</v>
      </c>
      <c r="E18">
        <v>25128</v>
      </c>
      <c r="F18">
        <v>33544</v>
      </c>
      <c r="G18">
        <v>1730</v>
      </c>
      <c r="H18">
        <v>3151320</v>
      </c>
    </row>
    <row r="19" spans="2:9" x14ac:dyDescent="0.35">
      <c r="B19" t="s">
        <v>691</v>
      </c>
      <c r="C19" t="s">
        <v>692</v>
      </c>
      <c r="G19">
        <v>371</v>
      </c>
    </row>
    <row r="20" spans="2:9" x14ac:dyDescent="0.35">
      <c r="B20" t="s">
        <v>691</v>
      </c>
      <c r="C20" t="s">
        <v>690</v>
      </c>
      <c r="G20">
        <v>2101</v>
      </c>
      <c r="H20">
        <v>3151320</v>
      </c>
      <c r="I20">
        <v>6.7000000000000002E-4</v>
      </c>
    </row>
    <row r="21" spans="2:9" x14ac:dyDescent="0.35">
      <c r="B21" t="s">
        <v>182</v>
      </c>
      <c r="C21" t="s">
        <v>217</v>
      </c>
      <c r="D21">
        <v>38761</v>
      </c>
      <c r="E21">
        <v>193289</v>
      </c>
      <c r="F21">
        <v>232050</v>
      </c>
      <c r="G21">
        <v>11965</v>
      </c>
    </row>
  </sheetData>
  <mergeCells count="4">
    <mergeCell ref="A2:R2"/>
    <mergeCell ref="A3:R3"/>
    <mergeCell ref="A5:R5"/>
    <mergeCell ref="A6:R6"/>
  </mergeCells>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B36E5-4632-4DC1-922B-0A968DC1BF09}">
  <sheetPr>
    <tabColor rgb="FF92D050"/>
  </sheetPr>
  <dimension ref="A1:AB15"/>
  <sheetViews>
    <sheetView showGridLines="0" workbookViewId="0"/>
  </sheetViews>
  <sheetFormatPr defaultRowHeight="14.5" x14ac:dyDescent="0.35"/>
  <cols>
    <col min="1" max="1" width="3" customWidth="1"/>
    <col min="2" max="2" width="16.26953125" bestFit="1" customWidth="1"/>
    <col min="3" max="5" width="7.26953125" bestFit="1" customWidth="1"/>
    <col min="6" max="6" width="13" bestFit="1" customWidth="1"/>
    <col min="7" max="7" width="24.26953125" bestFit="1" customWidth="1"/>
    <col min="8" max="8" width="14.81640625" bestFit="1" customWidth="1"/>
    <col min="9" max="9" width="17.81640625" bestFit="1" customWidth="1"/>
    <col min="10" max="10" width="22.1796875" bestFit="1" customWidth="1"/>
    <col min="11" max="11" width="33.453125" bestFit="1" customWidth="1"/>
    <col min="12" max="12" width="12.7265625" bestFit="1" customWidth="1"/>
    <col min="13" max="13" width="9.7265625" bestFit="1" customWidth="1"/>
    <col min="14" max="14" width="13.81640625" bestFit="1" customWidth="1"/>
    <col min="15" max="15" width="14" bestFit="1" customWidth="1"/>
    <col min="16" max="17" width="8.81640625" bestFit="1" customWidth="1"/>
    <col min="18" max="20" width="7.26953125" bestFit="1" customWidth="1"/>
    <col min="21" max="21" width="13" bestFit="1" customWidth="1"/>
    <col min="22" max="22" width="24.26953125" bestFit="1" customWidth="1"/>
    <col min="23" max="23" width="14.81640625" bestFit="1" customWidth="1"/>
    <col min="24" max="24" width="17.81640625" bestFit="1" customWidth="1"/>
    <col min="25" max="25" width="22.1796875" bestFit="1" customWidth="1"/>
    <col min="26" max="26" width="33.453125" bestFit="1" customWidth="1"/>
    <col min="27" max="27" width="12.7265625" bestFit="1" customWidth="1"/>
    <col min="28" max="28" width="9.7265625" bestFit="1" customWidth="1"/>
    <col min="29" max="29" width="13.81640625" bestFit="1" customWidth="1"/>
    <col min="30" max="30" width="14" bestFit="1" customWidth="1"/>
  </cols>
  <sheetData>
    <row r="1" spans="1:28" ht="23.5" x14ac:dyDescent="0.55000000000000004">
      <c r="A1" s="90" t="s">
        <v>321</v>
      </c>
    </row>
    <row r="2" spans="1:28" ht="23.5" x14ac:dyDescent="0.55000000000000004">
      <c r="A2" s="126" t="str">
        <f>A!A2</f>
        <v>ICE Demo Company</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row>
    <row r="3" spans="1:28" ht="23.5" x14ac:dyDescent="0.55000000000000004">
      <c r="A3" s="126" t="str">
        <f>A!A3</f>
        <v>8725 John J. Kingman Road, Fort Belvoir, Virginia, 22060</v>
      </c>
      <c r="B3" s="126"/>
      <c r="C3" s="126"/>
      <c r="D3" s="126"/>
      <c r="E3" s="126"/>
      <c r="F3" s="126"/>
      <c r="G3" s="126"/>
      <c r="H3" s="126"/>
      <c r="I3" s="126"/>
      <c r="J3" s="126"/>
      <c r="K3" s="126"/>
      <c r="L3" s="126"/>
      <c r="M3" s="126"/>
      <c r="N3" s="126"/>
      <c r="O3" s="126"/>
      <c r="P3" s="126"/>
      <c r="Q3" s="126"/>
      <c r="R3" s="126"/>
      <c r="S3" s="126"/>
      <c r="T3" s="126"/>
      <c r="U3" s="126"/>
      <c r="V3" s="126"/>
      <c r="W3" s="126"/>
      <c r="X3" s="126"/>
      <c r="Y3" s="126"/>
      <c r="Z3" s="126"/>
      <c r="AA3" s="126"/>
      <c r="AB3" s="126"/>
    </row>
    <row r="5" spans="1:28" ht="23.5" x14ac:dyDescent="0.55000000000000004">
      <c r="A5" s="126" t="s">
        <v>322</v>
      </c>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row>
    <row r="6" spans="1:28" ht="23.5" x14ac:dyDescent="0.55000000000000004">
      <c r="A6" s="126" t="str">
        <f>A!A6</f>
        <v>Fiscal Year End - 12/31/2024</v>
      </c>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row>
    <row r="9" spans="1:28" x14ac:dyDescent="0.35">
      <c r="B9" t="s">
        <v>344</v>
      </c>
      <c r="C9" t="s">
        <v>658</v>
      </c>
      <c r="D9" t="s">
        <v>659</v>
      </c>
      <c r="E9" t="s">
        <v>660</v>
      </c>
      <c r="F9" t="s">
        <v>213</v>
      </c>
      <c r="G9" t="s">
        <v>645</v>
      </c>
      <c r="H9" t="s">
        <v>661</v>
      </c>
      <c r="I9" t="s">
        <v>662</v>
      </c>
      <c r="J9" t="s">
        <v>663</v>
      </c>
      <c r="K9" t="s">
        <v>664</v>
      </c>
      <c r="L9" t="s">
        <v>665</v>
      </c>
      <c r="M9" t="s">
        <v>666</v>
      </c>
      <c r="N9" t="s">
        <v>667</v>
      </c>
      <c r="O9" t="s">
        <v>222</v>
      </c>
    </row>
    <row r="10" spans="1:28" x14ac:dyDescent="0.35">
      <c r="B10" t="s">
        <v>581</v>
      </c>
      <c r="C10">
        <v>24000</v>
      </c>
      <c r="D10">
        <v>35000</v>
      </c>
      <c r="E10">
        <v>29500</v>
      </c>
      <c r="F10">
        <v>10500</v>
      </c>
      <c r="G10">
        <v>2000</v>
      </c>
      <c r="H10">
        <v>12500</v>
      </c>
      <c r="I10">
        <v>17000</v>
      </c>
      <c r="J10">
        <v>14790</v>
      </c>
      <c r="K10">
        <v>2210</v>
      </c>
      <c r="L10">
        <v>29500</v>
      </c>
      <c r="M10">
        <v>0</v>
      </c>
      <c r="N10">
        <v>0</v>
      </c>
    </row>
    <row r="11" spans="1:28" x14ac:dyDescent="0.35">
      <c r="B11" t="s">
        <v>580</v>
      </c>
      <c r="C11">
        <v>157000</v>
      </c>
      <c r="D11">
        <v>167580</v>
      </c>
      <c r="E11">
        <v>162290</v>
      </c>
      <c r="F11">
        <v>2000</v>
      </c>
      <c r="G11">
        <v>1000</v>
      </c>
      <c r="H11">
        <v>3000</v>
      </c>
      <c r="I11">
        <v>159290</v>
      </c>
      <c r="J11">
        <v>138582</v>
      </c>
      <c r="K11">
        <v>20708</v>
      </c>
      <c r="L11">
        <v>0</v>
      </c>
      <c r="M11">
        <v>162290</v>
      </c>
      <c r="N11">
        <v>0</v>
      </c>
    </row>
    <row r="12" spans="1:28" x14ac:dyDescent="0.35">
      <c r="B12" t="s">
        <v>584</v>
      </c>
      <c r="C12">
        <v>14000</v>
      </c>
      <c r="D12">
        <v>12000</v>
      </c>
      <c r="E12">
        <v>13000</v>
      </c>
      <c r="F12">
        <v>9084</v>
      </c>
      <c r="G12">
        <v>2916</v>
      </c>
      <c r="H12">
        <v>12000</v>
      </c>
      <c r="I12">
        <v>1000</v>
      </c>
      <c r="J12">
        <v>870</v>
      </c>
      <c r="K12">
        <v>130</v>
      </c>
      <c r="L12">
        <v>13000</v>
      </c>
      <c r="M12">
        <v>0</v>
      </c>
      <c r="N12">
        <v>0</v>
      </c>
    </row>
    <row r="13" spans="1:28" x14ac:dyDescent="0.35">
      <c r="B13" t="s">
        <v>582</v>
      </c>
      <c r="C13">
        <v>19000</v>
      </c>
      <c r="D13">
        <v>17661</v>
      </c>
      <c r="E13">
        <v>18330</v>
      </c>
      <c r="F13">
        <v>2331</v>
      </c>
      <c r="G13">
        <v>1000</v>
      </c>
      <c r="H13">
        <v>3331</v>
      </c>
      <c r="I13">
        <v>14999</v>
      </c>
      <c r="J13">
        <v>13049</v>
      </c>
      <c r="K13">
        <v>1950</v>
      </c>
      <c r="L13">
        <v>18330</v>
      </c>
      <c r="M13">
        <v>0</v>
      </c>
      <c r="N13">
        <v>0</v>
      </c>
    </row>
    <row r="14" spans="1:28" x14ac:dyDescent="0.35">
      <c r="B14" t="s">
        <v>583</v>
      </c>
      <c r="C14">
        <v>9660</v>
      </c>
      <c r="D14">
        <v>8200</v>
      </c>
      <c r="E14">
        <v>8930</v>
      </c>
      <c r="F14">
        <v>6430</v>
      </c>
      <c r="G14">
        <v>1500</v>
      </c>
      <c r="H14">
        <v>7930</v>
      </c>
      <c r="I14">
        <v>1000</v>
      </c>
      <c r="J14">
        <v>870</v>
      </c>
      <c r="K14">
        <v>130</v>
      </c>
      <c r="L14">
        <v>8930</v>
      </c>
      <c r="M14">
        <v>0</v>
      </c>
      <c r="N14">
        <v>0</v>
      </c>
    </row>
    <row r="15" spans="1:28" x14ac:dyDescent="0.35">
      <c r="B15" t="s">
        <v>668</v>
      </c>
      <c r="C15">
        <v>223660</v>
      </c>
      <c r="D15">
        <v>240441</v>
      </c>
      <c r="E15">
        <v>232050</v>
      </c>
      <c r="F15">
        <v>30345</v>
      </c>
      <c r="G15">
        <v>8416</v>
      </c>
      <c r="H15">
        <v>38761</v>
      </c>
      <c r="I15">
        <v>193289</v>
      </c>
      <c r="J15">
        <v>168161</v>
      </c>
      <c r="K15">
        <v>25128</v>
      </c>
      <c r="L15">
        <v>69760</v>
      </c>
      <c r="M15">
        <v>162290</v>
      </c>
      <c r="N15">
        <v>0</v>
      </c>
    </row>
  </sheetData>
  <mergeCells count="4">
    <mergeCell ref="A2:AB2"/>
    <mergeCell ref="A3:AB3"/>
    <mergeCell ref="A5:AB5"/>
    <mergeCell ref="A6:AB6"/>
  </mergeCells>
  <phoneticPr fontId="40" type="noConversion"/>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324C-7CFD-40E2-8DFB-5E74FCDB1823}">
  <sheetPr>
    <tabColor rgb="FF92D050"/>
  </sheetPr>
  <dimension ref="A1:X16"/>
  <sheetViews>
    <sheetView showGridLines="0" topLeftCell="A10" workbookViewId="0">
      <selection activeCell="E10" activeCellId="3" sqref="C9 C10 D10 E10"/>
    </sheetView>
  </sheetViews>
  <sheetFormatPr defaultRowHeight="14.5" x14ac:dyDescent="0.35"/>
  <cols>
    <col min="2" max="2" width="17.1796875" bestFit="1" customWidth="1"/>
    <col min="3" max="3" width="21.81640625" bestFit="1" customWidth="1"/>
    <col min="4" max="4" width="16.453125" bestFit="1" customWidth="1"/>
    <col min="5" max="5" width="11.26953125" bestFit="1" customWidth="1"/>
    <col min="6" max="6" width="11.26953125" customWidth="1"/>
    <col min="7" max="7" width="4.7265625" bestFit="1" customWidth="1"/>
    <col min="8" max="8" width="17.1796875" bestFit="1" customWidth="1"/>
    <col min="9" max="9" width="20.453125" bestFit="1" customWidth="1"/>
    <col min="10" max="10" width="16.453125" bestFit="1" customWidth="1"/>
    <col min="11" max="11" width="11.26953125" bestFit="1" customWidth="1"/>
  </cols>
  <sheetData>
    <row r="1" spans="1:24" ht="23.5" x14ac:dyDescent="0.55000000000000004">
      <c r="A1" s="85" t="s">
        <v>281</v>
      </c>
      <c r="B1" s="85"/>
      <c r="C1" s="85"/>
      <c r="D1" s="85"/>
      <c r="E1" s="85"/>
      <c r="F1" s="85"/>
      <c r="G1" s="85"/>
    </row>
    <row r="2" spans="1:24" ht="23.5" x14ac:dyDescent="0.55000000000000004">
      <c r="A2" s="126" t="str">
        <f>A!A2</f>
        <v>ICE Demo Company</v>
      </c>
      <c r="B2" s="126"/>
      <c r="C2" s="126"/>
      <c r="D2" s="126"/>
      <c r="E2" s="126"/>
      <c r="F2" s="126"/>
      <c r="G2" s="126"/>
      <c r="H2" s="126"/>
      <c r="I2" s="126"/>
      <c r="J2" s="126"/>
      <c r="K2" s="126"/>
      <c r="L2" s="126"/>
      <c r="M2" s="126"/>
      <c r="N2" s="126"/>
      <c r="O2" s="126"/>
      <c r="P2" s="126"/>
      <c r="Q2" s="126"/>
      <c r="R2" s="126"/>
      <c r="S2" s="126"/>
      <c r="T2" s="126"/>
      <c r="U2" s="126"/>
    </row>
    <row r="3" spans="1:24" ht="23.5" x14ac:dyDescent="0.55000000000000004">
      <c r="A3" s="126" t="str">
        <f>A!A3</f>
        <v>8725 John J. Kingman Road, Fort Belvoir, Virginia, 22060</v>
      </c>
      <c r="B3" s="126"/>
      <c r="C3" s="126"/>
      <c r="D3" s="126"/>
      <c r="E3" s="126"/>
      <c r="F3" s="126"/>
      <c r="G3" s="126"/>
      <c r="H3" s="126"/>
      <c r="I3" s="126"/>
      <c r="J3" s="126"/>
      <c r="K3" s="126"/>
      <c r="L3" s="126"/>
      <c r="M3" s="126"/>
      <c r="N3" s="126"/>
      <c r="O3" s="126"/>
      <c r="P3" s="126"/>
      <c r="Q3" s="126"/>
      <c r="R3" s="126"/>
      <c r="S3" s="126"/>
      <c r="T3" s="126"/>
      <c r="U3" s="126"/>
    </row>
    <row r="4" spans="1:24" x14ac:dyDescent="0.35">
      <c r="I4" s="7"/>
      <c r="J4" s="7"/>
    </row>
    <row r="5" spans="1:24" ht="23.5" x14ac:dyDescent="0.55000000000000004">
      <c r="A5" s="126" t="s">
        <v>282</v>
      </c>
      <c r="B5" s="126"/>
      <c r="C5" s="126"/>
      <c r="D5" s="126"/>
      <c r="E5" s="126"/>
      <c r="F5" s="126"/>
      <c r="G5" s="126"/>
      <c r="H5" s="126"/>
      <c r="I5" s="126"/>
      <c r="J5" s="126"/>
      <c r="K5" s="126"/>
      <c r="L5" s="126"/>
      <c r="M5" s="126"/>
      <c r="N5" s="126"/>
      <c r="O5" s="126"/>
      <c r="P5" s="126"/>
      <c r="Q5" s="126"/>
      <c r="R5" s="126"/>
      <c r="S5" s="126"/>
      <c r="T5" s="126"/>
      <c r="U5" s="126"/>
      <c r="V5" s="126"/>
      <c r="W5" s="126"/>
      <c r="X5" s="126"/>
    </row>
    <row r="6" spans="1:24" ht="23.5" x14ac:dyDescent="0.55000000000000004">
      <c r="A6" s="126" t="str">
        <f>A!A6</f>
        <v>Fiscal Year End - 12/31/2024</v>
      </c>
      <c r="B6" s="126"/>
      <c r="C6" s="126"/>
      <c r="D6" s="126"/>
      <c r="E6" s="126"/>
      <c r="F6" s="126"/>
      <c r="G6" s="126"/>
      <c r="H6" s="126"/>
      <c r="I6" s="126"/>
      <c r="J6" s="126"/>
      <c r="K6" s="126"/>
      <c r="L6" s="126"/>
      <c r="M6" s="126"/>
      <c r="N6" s="126"/>
      <c r="O6" s="126"/>
      <c r="P6" s="126"/>
      <c r="Q6" s="126"/>
      <c r="R6" s="126"/>
      <c r="S6" s="126"/>
      <c r="T6" s="126"/>
      <c r="U6" s="126"/>
    </row>
    <row r="9" spans="1:24" x14ac:dyDescent="0.35">
      <c r="B9" t="s">
        <v>342</v>
      </c>
      <c r="C9" s="16" t="s">
        <v>343</v>
      </c>
      <c r="D9" t="s">
        <v>332</v>
      </c>
      <c r="E9" t="s">
        <v>169</v>
      </c>
    </row>
    <row r="10" spans="1:24" x14ac:dyDescent="0.35">
      <c r="B10" t="s">
        <v>161</v>
      </c>
      <c r="C10" s="122">
        <v>656824</v>
      </c>
      <c r="D10" s="122">
        <v>0</v>
      </c>
      <c r="E10" s="122">
        <v>656824</v>
      </c>
    </row>
    <row r="11" spans="1:24" x14ac:dyDescent="0.35">
      <c r="B11" t="s">
        <v>162</v>
      </c>
      <c r="C11" s="122">
        <v>843192</v>
      </c>
      <c r="D11" s="107">
        <v>0</v>
      </c>
      <c r="E11" s="107">
        <v>843192</v>
      </c>
    </row>
    <row r="12" spans="1:24" x14ac:dyDescent="0.35">
      <c r="B12" t="s">
        <v>165</v>
      </c>
      <c r="C12" s="122">
        <v>187493</v>
      </c>
      <c r="D12" s="107">
        <v>0</v>
      </c>
      <c r="E12" s="107">
        <v>187493</v>
      </c>
    </row>
    <row r="13" spans="1:24" x14ac:dyDescent="0.35">
      <c r="B13" t="s">
        <v>164</v>
      </c>
      <c r="C13" s="122">
        <v>944841</v>
      </c>
      <c r="D13" s="107">
        <v>0</v>
      </c>
      <c r="E13" s="107">
        <v>944841</v>
      </c>
    </row>
    <row r="14" spans="1:24" x14ac:dyDescent="0.35">
      <c r="B14" t="s">
        <v>163</v>
      </c>
      <c r="C14" s="122">
        <v>35173</v>
      </c>
      <c r="D14" s="107">
        <v>0</v>
      </c>
      <c r="E14" s="107">
        <v>35173</v>
      </c>
    </row>
    <row r="15" spans="1:24" x14ac:dyDescent="0.35">
      <c r="C15" s="122"/>
      <c r="D15" s="107"/>
      <c r="E15" s="107"/>
    </row>
    <row r="16" spans="1:24" x14ac:dyDescent="0.35">
      <c r="B16" t="s">
        <v>182</v>
      </c>
      <c r="C16" s="122">
        <v>2667523</v>
      </c>
      <c r="D16" s="122">
        <v>0</v>
      </c>
      <c r="E16" s="122">
        <v>2667523</v>
      </c>
    </row>
  </sheetData>
  <mergeCells count="4">
    <mergeCell ref="A2:U2"/>
    <mergeCell ref="A3:U3"/>
    <mergeCell ref="A5:X5"/>
    <mergeCell ref="A6:U6"/>
  </mergeCells>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CCEF-B5E7-486F-8AFA-B837778ADC5D}">
  <sheetPr>
    <tabColor rgb="FF92D050"/>
  </sheetPr>
  <dimension ref="A1:J29"/>
  <sheetViews>
    <sheetView showGridLines="0" topLeftCell="A6" workbookViewId="0">
      <selection activeCell="J12" activeCellId="4" sqref="C11 C12:C14 D12:D14 E12:E14 J12:J14"/>
    </sheetView>
  </sheetViews>
  <sheetFormatPr defaultRowHeight="14.5" x14ac:dyDescent="0.35"/>
  <cols>
    <col min="1" max="1" width="2.1796875" customWidth="1"/>
    <col min="2" max="2" width="25.54296875" bestFit="1" customWidth="1"/>
    <col min="3" max="3" width="21.1796875" bestFit="1" customWidth="1"/>
    <col min="4" max="4" width="19.26953125" bestFit="1" customWidth="1"/>
    <col min="5" max="5" width="16.54296875" bestFit="1" customWidth="1"/>
    <col min="6" max="6" width="23.453125" bestFit="1" customWidth="1"/>
    <col min="7" max="7" width="17.1796875" bestFit="1" customWidth="1"/>
    <col min="8" max="8" width="14.7265625" bestFit="1" customWidth="1"/>
    <col min="9" max="9" width="14.26953125" bestFit="1" customWidth="1"/>
    <col min="10" max="10" width="17.453125" bestFit="1" customWidth="1"/>
  </cols>
  <sheetData>
    <row r="1" spans="1:10" ht="23.5" x14ac:dyDescent="0.55000000000000004">
      <c r="A1" s="85" t="s">
        <v>345</v>
      </c>
    </row>
    <row r="2" spans="1:10" ht="23.5" x14ac:dyDescent="0.55000000000000004">
      <c r="A2" s="126" t="str">
        <f>A!A2</f>
        <v>ICE Demo Company</v>
      </c>
      <c r="B2" s="126"/>
      <c r="C2" s="126"/>
      <c r="D2" s="126"/>
      <c r="E2" s="126"/>
      <c r="F2" s="126"/>
      <c r="G2" s="126"/>
      <c r="H2" s="126"/>
      <c r="I2" s="126"/>
    </row>
    <row r="3" spans="1:10" ht="23.5" x14ac:dyDescent="0.55000000000000004">
      <c r="A3" s="126" t="str">
        <f>A!A3</f>
        <v>8725 John J. Kingman Road, Fort Belvoir, Virginia, 22060</v>
      </c>
      <c r="B3" s="126"/>
      <c r="C3" s="126"/>
      <c r="D3" s="126"/>
      <c r="E3" s="126"/>
      <c r="F3" s="126"/>
      <c r="G3" s="126"/>
      <c r="H3" s="126"/>
      <c r="I3" s="126"/>
    </row>
    <row r="4" spans="1:10" x14ac:dyDescent="0.35">
      <c r="C4" s="7"/>
      <c r="D4" s="7"/>
    </row>
    <row r="5" spans="1:10" ht="23.5" x14ac:dyDescent="0.55000000000000004">
      <c r="A5" s="126" t="s">
        <v>346</v>
      </c>
      <c r="B5" s="126"/>
      <c r="C5" s="126"/>
      <c r="D5" s="126"/>
      <c r="E5" s="126"/>
      <c r="F5" s="126"/>
      <c r="G5" s="126"/>
      <c r="H5" s="126"/>
      <c r="I5" s="126"/>
      <c r="J5" s="85"/>
    </row>
    <row r="6" spans="1:10" ht="23.5" x14ac:dyDescent="0.55000000000000004">
      <c r="A6" s="126" t="str">
        <f>A!A6</f>
        <v>Fiscal Year End - 12/31/2024</v>
      </c>
      <c r="B6" s="126"/>
      <c r="C6" s="126"/>
      <c r="D6" s="126"/>
      <c r="E6" s="126"/>
      <c r="F6" s="126"/>
      <c r="G6" s="126"/>
      <c r="H6" s="126"/>
      <c r="I6" s="126"/>
    </row>
    <row r="9" spans="1:10" ht="23.5" x14ac:dyDescent="0.55000000000000004">
      <c r="B9" s="103" t="s">
        <v>352</v>
      </c>
      <c r="F9" s="103" t="s">
        <v>353</v>
      </c>
    </row>
    <row r="11" spans="1:10" x14ac:dyDescent="0.35">
      <c r="B11" t="s">
        <v>347</v>
      </c>
      <c r="C11" s="16" t="s">
        <v>348</v>
      </c>
      <c r="D11" t="s">
        <v>349</v>
      </c>
      <c r="E11" t="s">
        <v>215</v>
      </c>
      <c r="F11" t="s">
        <v>350</v>
      </c>
      <c r="G11" t="s">
        <v>342</v>
      </c>
      <c r="H11" t="s">
        <v>219</v>
      </c>
      <c r="I11" t="s">
        <v>212</v>
      </c>
      <c r="J11" t="s">
        <v>351</v>
      </c>
    </row>
    <row r="12" spans="1:10" x14ac:dyDescent="0.35">
      <c r="B12" t="s">
        <v>161</v>
      </c>
      <c r="C12" s="16">
        <v>633012</v>
      </c>
      <c r="D12" s="16">
        <v>23812</v>
      </c>
      <c r="E12" s="16">
        <v>656824</v>
      </c>
      <c r="G12" s="107"/>
      <c r="H12" s="107"/>
      <c r="I12" s="107"/>
      <c r="J12" s="16"/>
    </row>
    <row r="13" spans="1:10" x14ac:dyDescent="0.35">
      <c r="B13" t="s">
        <v>163</v>
      </c>
      <c r="C13" s="16">
        <v>34563</v>
      </c>
      <c r="D13" s="16">
        <v>610</v>
      </c>
      <c r="E13" s="16">
        <v>35173</v>
      </c>
      <c r="G13" s="107"/>
      <c r="H13" s="107"/>
      <c r="I13" s="107"/>
      <c r="J13" s="16"/>
    </row>
    <row r="14" spans="1:10" x14ac:dyDescent="0.35">
      <c r="B14" t="s">
        <v>162</v>
      </c>
      <c r="C14" s="16">
        <v>842981</v>
      </c>
      <c r="D14" s="16">
        <v>211</v>
      </c>
      <c r="E14" s="16">
        <v>843192</v>
      </c>
      <c r="G14" s="107"/>
      <c r="H14" s="107"/>
      <c r="I14" s="107"/>
      <c r="J14" s="16"/>
    </row>
    <row r="15" spans="1:10" x14ac:dyDescent="0.35">
      <c r="B15" t="s">
        <v>165</v>
      </c>
      <c r="C15" s="16">
        <v>172105</v>
      </c>
      <c r="D15" s="16">
        <v>15388</v>
      </c>
      <c r="E15" s="16">
        <v>187493</v>
      </c>
      <c r="G15" s="107"/>
      <c r="H15" s="107"/>
      <c r="I15" s="107"/>
      <c r="J15" s="16"/>
    </row>
    <row r="16" spans="1:10" x14ac:dyDescent="0.35">
      <c r="B16" t="s">
        <v>164</v>
      </c>
      <c r="C16" s="16">
        <v>944841</v>
      </c>
      <c r="D16" s="16">
        <v>0</v>
      </c>
      <c r="E16" s="16">
        <v>944841</v>
      </c>
      <c r="G16" s="107"/>
      <c r="H16" s="107"/>
      <c r="I16" s="107"/>
      <c r="J16" s="16"/>
    </row>
    <row r="17" spans="2:10" x14ac:dyDescent="0.35">
      <c r="B17" t="s">
        <v>182</v>
      </c>
      <c r="C17" s="16">
        <v>2627502</v>
      </c>
      <c r="D17" s="16">
        <v>40021</v>
      </c>
      <c r="E17" s="16">
        <v>2667523</v>
      </c>
      <c r="G17" s="107"/>
      <c r="H17" s="107"/>
      <c r="I17" s="107"/>
      <c r="J17" s="16"/>
    </row>
    <row r="18" spans="2:10" x14ac:dyDescent="0.35">
      <c r="C18" s="16"/>
      <c r="D18" s="16"/>
      <c r="E18" s="16"/>
      <c r="F18" t="s">
        <v>646</v>
      </c>
      <c r="G18" s="107" t="s">
        <v>161</v>
      </c>
      <c r="H18" s="107" t="s">
        <v>213</v>
      </c>
      <c r="I18" s="107" t="s">
        <v>169</v>
      </c>
      <c r="J18" s="16">
        <v>14287</v>
      </c>
    </row>
    <row r="19" spans="2:10" x14ac:dyDescent="0.35">
      <c r="C19" s="16"/>
      <c r="D19" s="16"/>
      <c r="E19" s="16"/>
      <c r="F19" t="s">
        <v>647</v>
      </c>
      <c r="G19" s="107" t="s">
        <v>161</v>
      </c>
      <c r="H19" s="107" t="s">
        <v>213</v>
      </c>
      <c r="I19" s="107" t="s">
        <v>169</v>
      </c>
      <c r="J19" s="16">
        <v>9525</v>
      </c>
    </row>
    <row r="20" spans="2:10" x14ac:dyDescent="0.35">
      <c r="C20" s="16"/>
      <c r="D20" s="16"/>
      <c r="E20" s="16"/>
      <c r="F20" t="s">
        <v>648</v>
      </c>
      <c r="G20" s="107"/>
      <c r="H20" s="107" t="s">
        <v>213</v>
      </c>
      <c r="I20" s="107" t="s">
        <v>169</v>
      </c>
      <c r="J20" s="16">
        <v>11107</v>
      </c>
    </row>
    <row r="21" spans="2:10" x14ac:dyDescent="0.35">
      <c r="C21" s="16"/>
      <c r="D21" s="16"/>
      <c r="E21" s="16"/>
      <c r="F21" t="s">
        <v>649</v>
      </c>
      <c r="G21" s="107"/>
      <c r="H21" s="107" t="s">
        <v>213</v>
      </c>
      <c r="I21" s="107" t="s">
        <v>169</v>
      </c>
      <c r="J21" s="16">
        <v>7405</v>
      </c>
    </row>
    <row r="22" spans="2:10" x14ac:dyDescent="0.35">
      <c r="C22" s="16"/>
      <c r="D22" s="16"/>
      <c r="E22" s="16"/>
      <c r="F22" t="s">
        <v>650</v>
      </c>
      <c r="G22" s="107" t="s">
        <v>162</v>
      </c>
      <c r="H22" s="107" t="s">
        <v>216</v>
      </c>
      <c r="I22" s="107" t="s">
        <v>169</v>
      </c>
      <c r="J22" s="16">
        <v>126</v>
      </c>
    </row>
    <row r="23" spans="2:10" x14ac:dyDescent="0.35">
      <c r="C23" s="16"/>
      <c r="D23" s="16"/>
      <c r="E23" s="16"/>
      <c r="F23" t="s">
        <v>651</v>
      </c>
      <c r="G23" s="107" t="s">
        <v>162</v>
      </c>
      <c r="H23" s="107" t="s">
        <v>216</v>
      </c>
      <c r="I23" s="107" t="s">
        <v>169</v>
      </c>
      <c r="J23" s="16">
        <v>85</v>
      </c>
    </row>
    <row r="24" spans="2:10" x14ac:dyDescent="0.35">
      <c r="C24" s="16"/>
      <c r="D24" s="16"/>
      <c r="E24" s="16"/>
      <c r="F24" t="s">
        <v>652</v>
      </c>
      <c r="G24" s="107" t="s">
        <v>163</v>
      </c>
      <c r="H24" s="107" t="s">
        <v>216</v>
      </c>
      <c r="I24" s="107" t="s">
        <v>169</v>
      </c>
      <c r="J24" s="16">
        <v>366</v>
      </c>
    </row>
    <row r="25" spans="2:10" x14ac:dyDescent="0.35">
      <c r="C25" s="16"/>
      <c r="D25" s="16"/>
      <c r="E25" s="16"/>
      <c r="F25" t="s">
        <v>653</v>
      </c>
      <c r="G25" s="107" t="s">
        <v>163</v>
      </c>
      <c r="H25" s="107" t="s">
        <v>216</v>
      </c>
      <c r="I25" s="107" t="s">
        <v>169</v>
      </c>
      <c r="J25" s="16">
        <v>244</v>
      </c>
    </row>
    <row r="26" spans="2:10" x14ac:dyDescent="0.35">
      <c r="C26" s="16"/>
      <c r="D26" s="16"/>
      <c r="E26" s="16"/>
      <c r="F26" t="s">
        <v>654</v>
      </c>
      <c r="G26" s="107" t="s">
        <v>165</v>
      </c>
      <c r="H26" s="107" t="s">
        <v>216</v>
      </c>
      <c r="I26" s="107" t="s">
        <v>169</v>
      </c>
      <c r="J26" s="16">
        <v>9232</v>
      </c>
    </row>
    <row r="27" spans="2:10" x14ac:dyDescent="0.35">
      <c r="C27" s="16"/>
      <c r="D27" s="16"/>
      <c r="E27" s="16"/>
      <c r="F27" t="s">
        <v>655</v>
      </c>
      <c r="G27" s="107" t="s">
        <v>165</v>
      </c>
      <c r="H27" s="107" t="s">
        <v>216</v>
      </c>
      <c r="I27" s="107" t="s">
        <v>169</v>
      </c>
      <c r="J27" s="16">
        <v>6156</v>
      </c>
    </row>
    <row r="28" spans="2:10" x14ac:dyDescent="0.35">
      <c r="C28" s="16"/>
      <c r="D28" s="16"/>
      <c r="E28" s="16"/>
      <c r="G28" s="107"/>
      <c r="H28" s="107"/>
      <c r="I28" s="107"/>
      <c r="J28" s="16"/>
    </row>
    <row r="29" spans="2:10" x14ac:dyDescent="0.35">
      <c r="C29" s="16"/>
      <c r="D29" s="16"/>
      <c r="E29" s="16"/>
      <c r="F29" t="s">
        <v>217</v>
      </c>
      <c r="G29" s="107"/>
      <c r="H29" s="107"/>
      <c r="I29" s="107"/>
      <c r="J29" s="16">
        <v>58533</v>
      </c>
    </row>
  </sheetData>
  <mergeCells count="4">
    <mergeCell ref="A2:I2"/>
    <mergeCell ref="A3:I3"/>
    <mergeCell ref="A5:I5"/>
    <mergeCell ref="A6:I6"/>
  </mergeCells>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A5F2-7869-4D0E-B00A-7672088DD91B}">
  <sheetPr>
    <tabColor rgb="FF92D050"/>
  </sheetPr>
  <dimension ref="A1:AK30"/>
  <sheetViews>
    <sheetView showGridLines="0" topLeftCell="Q21" workbookViewId="0">
      <selection activeCell="V11" sqref="V11"/>
    </sheetView>
  </sheetViews>
  <sheetFormatPr defaultRowHeight="14.5" x14ac:dyDescent="0.35"/>
  <cols>
    <col min="1" max="1" width="4" customWidth="1"/>
    <col min="2" max="2" width="25" bestFit="1" customWidth="1"/>
    <col min="3" max="3" width="30.26953125" bestFit="1" customWidth="1"/>
    <col min="4" max="4" width="23" bestFit="1" customWidth="1"/>
    <col min="5" max="5" width="27.1796875" bestFit="1" customWidth="1"/>
    <col min="6" max="6" width="25.81640625" customWidth="1"/>
    <col min="7" max="7" width="29.1796875" bestFit="1" customWidth="1"/>
    <col min="8" max="8" width="25.54296875" bestFit="1" customWidth="1"/>
    <col min="9" max="9" width="18.453125" bestFit="1" customWidth="1"/>
    <col min="10" max="10" width="14.26953125" bestFit="1" customWidth="1"/>
    <col min="11" max="11" width="9.1796875" bestFit="1" customWidth="1"/>
    <col min="12" max="12" width="12.26953125" bestFit="1" customWidth="1"/>
    <col min="13" max="13" width="7.1796875" bestFit="1" customWidth="1"/>
    <col min="14" max="14" width="16.54296875" bestFit="1" customWidth="1"/>
    <col min="15" max="15" width="9.81640625" bestFit="1" customWidth="1"/>
    <col min="16" max="16" width="21.81640625" bestFit="1" customWidth="1"/>
    <col min="17" max="17" width="13" bestFit="1" customWidth="1"/>
    <col min="18" max="18" width="18.26953125" bestFit="1" customWidth="1"/>
    <col min="19" max="19" width="13" bestFit="1" customWidth="1"/>
    <col min="20" max="20" width="13.1796875" bestFit="1" customWidth="1"/>
    <col min="21" max="21" width="14.453125" bestFit="1" customWidth="1"/>
    <col min="22" max="22" width="18" bestFit="1" customWidth="1"/>
    <col min="23" max="23" width="13" bestFit="1" customWidth="1"/>
    <col min="24" max="24" width="20.1796875" bestFit="1" customWidth="1"/>
    <col min="25" max="25" width="16.54296875" bestFit="1" customWidth="1"/>
    <col min="26" max="26" width="22.26953125" bestFit="1" customWidth="1"/>
    <col min="27" max="27" width="9.7265625" bestFit="1" customWidth="1"/>
    <col min="28" max="28" width="25" bestFit="1" customWidth="1"/>
    <col min="29" max="29" width="30.26953125" bestFit="1" customWidth="1"/>
    <col min="30" max="30" width="23" bestFit="1" customWidth="1"/>
    <col min="31" max="31" width="25.81640625" bestFit="1" customWidth="1"/>
    <col min="32" max="32" width="29.1796875" bestFit="1" customWidth="1"/>
    <col min="33" max="33" width="25.54296875" bestFit="1" customWidth="1"/>
    <col min="34" max="34" width="18.453125" bestFit="1" customWidth="1"/>
    <col min="35" max="35" width="14.26953125" bestFit="1" customWidth="1"/>
    <col min="36" max="36" width="9.1796875" bestFit="1" customWidth="1"/>
    <col min="37" max="37" width="12.26953125" bestFit="1" customWidth="1"/>
    <col min="38" max="38" width="7.1796875" bestFit="1" customWidth="1"/>
    <col min="39" max="39" width="16.54296875" bestFit="1" customWidth="1"/>
    <col min="40" max="40" width="9.81640625" bestFit="1" customWidth="1"/>
    <col min="41" max="41" width="21.81640625" bestFit="1" customWidth="1"/>
    <col min="42" max="42" width="13" bestFit="1" customWidth="1"/>
    <col min="43" max="43" width="18.26953125" bestFit="1" customWidth="1"/>
    <col min="44" max="44" width="13" bestFit="1" customWidth="1"/>
    <col min="45" max="45" width="13.1796875" bestFit="1" customWidth="1"/>
    <col min="46" max="46" width="14.453125" bestFit="1" customWidth="1"/>
    <col min="47" max="47" width="18" bestFit="1" customWidth="1"/>
    <col min="48" max="48" width="13" bestFit="1" customWidth="1"/>
    <col min="49" max="49" width="20.1796875" bestFit="1" customWidth="1"/>
    <col min="50" max="50" width="16.54296875" bestFit="1" customWidth="1"/>
    <col min="51" max="51" width="22.26953125" bestFit="1" customWidth="1"/>
    <col min="52" max="52" width="16.54296875" bestFit="1" customWidth="1"/>
    <col min="53" max="53" width="22.26953125" bestFit="1" customWidth="1"/>
    <col min="54" max="54" width="8.453125" bestFit="1" customWidth="1"/>
    <col min="55" max="55" width="25" bestFit="1" customWidth="1"/>
    <col min="56" max="56" width="30.26953125" bestFit="1" customWidth="1"/>
    <col min="57" max="57" width="23" bestFit="1" customWidth="1"/>
    <col min="58" max="58" width="25.81640625" bestFit="1" customWidth="1"/>
    <col min="59" max="59" width="29.1796875" bestFit="1" customWidth="1"/>
    <col min="60" max="60" width="25.54296875" bestFit="1" customWidth="1"/>
    <col min="61" max="61" width="18.453125" bestFit="1" customWidth="1"/>
    <col min="62" max="62" width="14.26953125" bestFit="1" customWidth="1"/>
    <col min="64" max="64" width="12.26953125" bestFit="1" customWidth="1"/>
    <col min="65" max="65" width="7.1796875" bestFit="1" customWidth="1"/>
    <col min="66" max="66" width="16.54296875" bestFit="1" customWidth="1"/>
    <col min="67" max="67" width="9.81640625" bestFit="1" customWidth="1"/>
    <col min="68" max="68" width="21.81640625" bestFit="1" customWidth="1"/>
    <col min="69" max="69" width="13" bestFit="1" customWidth="1"/>
    <col min="70" max="70" width="18.26953125" bestFit="1" customWidth="1"/>
    <col min="71" max="71" width="13" bestFit="1" customWidth="1"/>
    <col min="72" max="72" width="13.1796875" bestFit="1" customWidth="1"/>
    <col min="73" max="73" width="14.453125" bestFit="1" customWidth="1"/>
    <col min="74" max="74" width="18" bestFit="1" customWidth="1"/>
    <col min="75" max="75" width="13" bestFit="1" customWidth="1"/>
    <col min="76" max="76" width="20.1796875" bestFit="1" customWidth="1"/>
    <col min="77" max="77" width="16.54296875" bestFit="1" customWidth="1"/>
    <col min="78" max="78" width="22.26953125" bestFit="1" customWidth="1"/>
  </cols>
  <sheetData>
    <row r="1" spans="1:37" ht="23.5" x14ac:dyDescent="0.55000000000000004">
      <c r="A1" s="90" t="s">
        <v>285</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row>
    <row r="2" spans="1:37" ht="23.5" x14ac:dyDescent="0.55000000000000004">
      <c r="A2" s="126" t="str">
        <f>A!A2</f>
        <v>ICE Demo Company</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row>
    <row r="3" spans="1:37" ht="23.5" x14ac:dyDescent="0.55000000000000004">
      <c r="A3" s="126" t="str">
        <f>A!A3</f>
        <v>8725 John J. Kingman Road, Fort Belvoir, Virginia, 22060</v>
      </c>
      <c r="B3" s="126"/>
      <c r="C3" s="126"/>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row>
    <row r="4" spans="1:37" ht="15" customHeight="1" x14ac:dyDescent="0.35"/>
    <row r="5" spans="1:37" ht="23.5" x14ac:dyDescent="0.55000000000000004">
      <c r="A5" s="129" t="s">
        <v>283</v>
      </c>
      <c r="B5" s="129"/>
      <c r="C5" s="1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row>
    <row r="6" spans="1:37" ht="23.5" x14ac:dyDescent="0.55000000000000004">
      <c r="A6" s="129" t="s">
        <v>284</v>
      </c>
      <c r="B6" s="129"/>
      <c r="C6" s="129"/>
      <c r="D6" s="129"/>
      <c r="E6" s="129"/>
      <c r="F6" s="129"/>
      <c r="G6" s="129"/>
      <c r="H6" s="129"/>
      <c r="I6" s="129"/>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c r="AJ6" s="129"/>
      <c r="AK6" s="129"/>
    </row>
    <row r="7" spans="1:37" ht="23.5" x14ac:dyDescent="0.55000000000000004">
      <c r="A7" s="128" t="str">
        <f>A!A6</f>
        <v>Fiscal Year End - 12/31/2024</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row>
    <row r="8" spans="1:37" ht="15" customHeight="1" x14ac:dyDescent="0.35"/>
    <row r="9" spans="1:37" ht="15" customHeight="1" x14ac:dyDescent="0.35"/>
    <row r="10" spans="1:37" x14ac:dyDescent="0.35">
      <c r="B10" t="s">
        <v>205</v>
      </c>
      <c r="C10" t="s">
        <v>206</v>
      </c>
      <c r="D10" t="s">
        <v>207</v>
      </c>
      <c r="E10" t="s">
        <v>721</v>
      </c>
      <c r="F10" t="s">
        <v>208</v>
      </c>
      <c r="G10" t="s">
        <v>209</v>
      </c>
      <c r="H10" t="s">
        <v>210</v>
      </c>
      <c r="I10" t="s">
        <v>211</v>
      </c>
      <c r="J10" t="s">
        <v>212</v>
      </c>
      <c r="K10" t="s">
        <v>161</v>
      </c>
      <c r="L10" t="s">
        <v>162</v>
      </c>
      <c r="M10" t="s">
        <v>165</v>
      </c>
      <c r="N10" t="s">
        <v>164</v>
      </c>
      <c r="O10" t="s">
        <v>163</v>
      </c>
      <c r="P10" t="s">
        <v>722</v>
      </c>
      <c r="Q10" t="s">
        <v>213</v>
      </c>
      <c r="R10" t="s">
        <v>723</v>
      </c>
      <c r="S10" t="s">
        <v>670</v>
      </c>
      <c r="T10" t="s">
        <v>724</v>
      </c>
      <c r="U10" t="s">
        <v>214</v>
      </c>
      <c r="V10" t="s">
        <v>616</v>
      </c>
      <c r="W10" t="s">
        <v>725</v>
      </c>
      <c r="X10" t="s">
        <v>726</v>
      </c>
      <c r="Y10" t="s">
        <v>215</v>
      </c>
      <c r="Z10" t="s">
        <v>727</v>
      </c>
    </row>
    <row r="11" spans="1:37" x14ac:dyDescent="0.35">
      <c r="B11" s="107" t="s">
        <v>517</v>
      </c>
      <c r="C11" s="107" t="s">
        <v>672</v>
      </c>
      <c r="D11" t="s">
        <v>518</v>
      </c>
      <c r="E11" s="107" t="s">
        <v>395</v>
      </c>
      <c r="F11" s="107" t="s">
        <v>216</v>
      </c>
      <c r="G11" s="107" t="s">
        <v>216</v>
      </c>
      <c r="H11" s="107" t="s">
        <v>521</v>
      </c>
      <c r="I11" s="107" t="s">
        <v>701</v>
      </c>
      <c r="J11" s="107" t="s">
        <v>169</v>
      </c>
      <c r="K11">
        <v>122113</v>
      </c>
      <c r="L11">
        <v>115068</v>
      </c>
      <c r="M11">
        <v>46813</v>
      </c>
      <c r="N11">
        <v>87912</v>
      </c>
      <c r="O11">
        <v>6918</v>
      </c>
      <c r="P11">
        <v>378824</v>
      </c>
      <c r="Q11">
        <v>94931</v>
      </c>
      <c r="R11">
        <v>94931</v>
      </c>
      <c r="S11">
        <v>473755</v>
      </c>
      <c r="T11">
        <v>40743</v>
      </c>
      <c r="U11">
        <v>514498</v>
      </c>
      <c r="V11">
        <v>1904</v>
      </c>
      <c r="W11">
        <v>317</v>
      </c>
      <c r="X11">
        <v>2221</v>
      </c>
      <c r="Y11">
        <v>516719</v>
      </c>
      <c r="Z11">
        <v>1</v>
      </c>
    </row>
    <row r="12" spans="1:37" x14ac:dyDescent="0.35">
      <c r="B12" s="107" t="s">
        <v>517</v>
      </c>
      <c r="C12" s="107" t="s">
        <v>672</v>
      </c>
      <c r="D12" t="s">
        <v>522</v>
      </c>
      <c r="E12" s="107" t="s">
        <v>395</v>
      </c>
      <c r="F12" s="107" t="s">
        <v>216</v>
      </c>
      <c r="G12" s="107" t="s">
        <v>216</v>
      </c>
      <c r="H12" s="107" t="s">
        <v>521</v>
      </c>
      <c r="I12" s="107" t="s">
        <v>705</v>
      </c>
      <c r="J12" s="107" t="s">
        <v>169</v>
      </c>
      <c r="K12">
        <v>16387</v>
      </c>
      <c r="L12">
        <v>312</v>
      </c>
      <c r="M12">
        <v>1212</v>
      </c>
      <c r="N12">
        <v>15341</v>
      </c>
      <c r="O12">
        <v>836</v>
      </c>
      <c r="P12">
        <v>34088</v>
      </c>
      <c r="Q12">
        <v>12739</v>
      </c>
      <c r="R12">
        <v>12739</v>
      </c>
      <c r="S12">
        <v>46827</v>
      </c>
      <c r="T12">
        <v>4027</v>
      </c>
      <c r="U12">
        <v>50854</v>
      </c>
      <c r="V12">
        <v>255</v>
      </c>
      <c r="W12">
        <v>31</v>
      </c>
      <c r="X12">
        <v>287</v>
      </c>
      <c r="Y12">
        <v>51141</v>
      </c>
      <c r="Z12">
        <v>1</v>
      </c>
    </row>
    <row r="13" spans="1:37" x14ac:dyDescent="0.35">
      <c r="B13" s="107" t="s">
        <v>523</v>
      </c>
      <c r="C13" s="107" t="s">
        <v>672</v>
      </c>
      <c r="D13" t="s">
        <v>524</v>
      </c>
      <c r="E13" s="107" t="s">
        <v>164</v>
      </c>
      <c r="F13" s="107" t="s">
        <v>525</v>
      </c>
      <c r="G13" s="107" t="s">
        <v>526</v>
      </c>
      <c r="H13" s="107" t="s">
        <v>527</v>
      </c>
      <c r="I13" s="107" t="s">
        <v>708</v>
      </c>
      <c r="J13" s="107" t="s">
        <v>169</v>
      </c>
      <c r="K13">
        <v>8973</v>
      </c>
      <c r="L13">
        <v>9687</v>
      </c>
      <c r="M13">
        <v>632</v>
      </c>
      <c r="N13">
        <v>7888</v>
      </c>
      <c r="O13">
        <v>87</v>
      </c>
      <c r="P13">
        <v>27267</v>
      </c>
      <c r="Q13">
        <v>6976</v>
      </c>
      <c r="R13">
        <v>6976</v>
      </c>
      <c r="S13">
        <v>34243</v>
      </c>
      <c r="T13">
        <v>2944</v>
      </c>
      <c r="U13">
        <v>37187</v>
      </c>
      <c r="V13">
        <v>140</v>
      </c>
      <c r="W13">
        <v>23</v>
      </c>
      <c r="X13">
        <v>163</v>
      </c>
      <c r="Y13">
        <v>37350</v>
      </c>
      <c r="Z13">
        <v>1</v>
      </c>
    </row>
    <row r="14" spans="1:37" x14ac:dyDescent="0.35">
      <c r="B14" s="107"/>
      <c r="C14" s="107" t="s">
        <v>728</v>
      </c>
      <c r="D14" t="s">
        <v>182</v>
      </c>
      <c r="E14" s="107"/>
      <c r="F14" s="107"/>
      <c r="G14" s="107"/>
      <c r="H14" s="107"/>
      <c r="I14" s="107"/>
      <c r="J14" s="107"/>
      <c r="K14">
        <v>147473</v>
      </c>
      <c r="L14">
        <v>125067</v>
      </c>
      <c r="M14">
        <v>48657</v>
      </c>
      <c r="N14">
        <v>111141</v>
      </c>
      <c r="O14">
        <v>7841</v>
      </c>
      <c r="P14">
        <v>440179</v>
      </c>
      <c r="Q14">
        <v>114646</v>
      </c>
      <c r="R14">
        <v>114646</v>
      </c>
      <c r="S14">
        <v>554825</v>
      </c>
      <c r="T14">
        <v>47714</v>
      </c>
      <c r="U14">
        <v>602539</v>
      </c>
      <c r="V14">
        <v>2299</v>
      </c>
      <c r="W14">
        <v>371</v>
      </c>
      <c r="X14">
        <v>2671</v>
      </c>
      <c r="Y14">
        <v>605210</v>
      </c>
      <c r="Z14">
        <v>1.9</v>
      </c>
    </row>
    <row r="15" spans="1:37" x14ac:dyDescent="0.35">
      <c r="B15" s="107" t="s">
        <v>517</v>
      </c>
      <c r="C15" s="107" t="s">
        <v>675</v>
      </c>
      <c r="D15" t="s">
        <v>528</v>
      </c>
      <c r="E15" s="107" t="s">
        <v>164</v>
      </c>
      <c r="F15" s="107" t="s">
        <v>216</v>
      </c>
      <c r="G15" s="107" t="s">
        <v>216</v>
      </c>
      <c r="H15" s="107" t="s">
        <v>521</v>
      </c>
      <c r="I15" s="107" t="s">
        <v>712</v>
      </c>
      <c r="J15" s="107" t="s">
        <v>169</v>
      </c>
      <c r="K15">
        <v>210312</v>
      </c>
      <c r="L15">
        <v>38643</v>
      </c>
      <c r="M15">
        <v>59613</v>
      </c>
      <c r="N15">
        <v>89732</v>
      </c>
      <c r="O15">
        <v>8932</v>
      </c>
      <c r="P15">
        <v>407232</v>
      </c>
      <c r="Q15">
        <v>163497</v>
      </c>
      <c r="R15">
        <v>163497</v>
      </c>
      <c r="S15">
        <v>570729</v>
      </c>
      <c r="T15">
        <v>49083</v>
      </c>
      <c r="U15">
        <v>619812</v>
      </c>
      <c r="V15">
        <v>3279</v>
      </c>
      <c r="W15">
        <v>382</v>
      </c>
      <c r="X15">
        <v>3661</v>
      </c>
      <c r="Y15">
        <v>623473</v>
      </c>
      <c r="Z15">
        <v>5</v>
      </c>
    </row>
    <row r="16" spans="1:37" x14ac:dyDescent="0.35">
      <c r="B16" s="107"/>
      <c r="C16" s="107" t="s">
        <v>729</v>
      </c>
      <c r="D16" t="s">
        <v>182</v>
      </c>
      <c r="E16" s="107"/>
      <c r="F16" s="107"/>
      <c r="G16" s="107"/>
      <c r="H16" s="107"/>
      <c r="I16" s="107"/>
      <c r="J16" s="107"/>
      <c r="K16">
        <v>210312</v>
      </c>
      <c r="L16">
        <v>38643</v>
      </c>
      <c r="M16">
        <v>59613</v>
      </c>
      <c r="N16">
        <v>89732</v>
      </c>
      <c r="O16">
        <v>8932</v>
      </c>
      <c r="P16">
        <v>407232</v>
      </c>
      <c r="Q16">
        <v>163497</v>
      </c>
      <c r="R16">
        <v>163497</v>
      </c>
      <c r="S16">
        <v>570729</v>
      </c>
      <c r="T16">
        <v>49083</v>
      </c>
      <c r="U16">
        <v>619812</v>
      </c>
      <c r="V16">
        <v>3279</v>
      </c>
      <c r="W16">
        <v>382</v>
      </c>
      <c r="X16">
        <v>3661</v>
      </c>
      <c r="Y16">
        <v>623473</v>
      </c>
      <c r="Z16">
        <v>5.9</v>
      </c>
    </row>
    <row r="17" spans="2:26" x14ac:dyDescent="0.35">
      <c r="B17" s="107" t="s">
        <v>517</v>
      </c>
      <c r="C17" s="107" t="s">
        <v>676</v>
      </c>
      <c r="D17" t="s">
        <v>532</v>
      </c>
      <c r="E17" s="107" t="s">
        <v>395</v>
      </c>
      <c r="F17" s="107" t="s">
        <v>398</v>
      </c>
      <c r="G17" s="107" t="s">
        <v>216</v>
      </c>
      <c r="H17" s="107" t="s">
        <v>533</v>
      </c>
      <c r="I17" s="107" t="s">
        <v>656</v>
      </c>
      <c r="J17" s="107" t="s">
        <v>169</v>
      </c>
      <c r="K17">
        <v>5300</v>
      </c>
      <c r="L17">
        <v>1000</v>
      </c>
      <c r="M17">
        <v>0</v>
      </c>
      <c r="N17">
        <v>0</v>
      </c>
      <c r="O17">
        <v>382</v>
      </c>
      <c r="P17">
        <v>6682</v>
      </c>
      <c r="Q17">
        <v>4120</v>
      </c>
      <c r="R17">
        <v>4120</v>
      </c>
      <c r="S17">
        <v>10802</v>
      </c>
      <c r="T17">
        <v>929</v>
      </c>
      <c r="U17">
        <v>11731</v>
      </c>
      <c r="V17">
        <v>83</v>
      </c>
      <c r="W17">
        <v>7</v>
      </c>
      <c r="X17">
        <v>90</v>
      </c>
      <c r="Y17">
        <v>11821</v>
      </c>
      <c r="Z17">
        <v>6</v>
      </c>
    </row>
    <row r="18" spans="2:26" x14ac:dyDescent="0.35">
      <c r="B18" s="107" t="s">
        <v>517</v>
      </c>
      <c r="C18" s="107" t="s">
        <v>676</v>
      </c>
      <c r="D18" t="s">
        <v>535</v>
      </c>
      <c r="E18" s="107" t="s">
        <v>395</v>
      </c>
      <c r="F18" s="107" t="s">
        <v>398</v>
      </c>
      <c r="G18" s="107" t="s">
        <v>216</v>
      </c>
      <c r="H18" s="107" t="s">
        <v>533</v>
      </c>
      <c r="I18" s="107" t="s">
        <v>657</v>
      </c>
      <c r="J18" s="107" t="s">
        <v>169</v>
      </c>
      <c r="K18">
        <v>2911</v>
      </c>
      <c r="L18">
        <v>750</v>
      </c>
      <c r="M18">
        <v>0</v>
      </c>
      <c r="N18">
        <v>0</v>
      </c>
      <c r="O18">
        <v>171</v>
      </c>
      <c r="P18">
        <v>3832</v>
      </c>
      <c r="Q18">
        <v>2263</v>
      </c>
      <c r="R18">
        <v>2263</v>
      </c>
      <c r="S18">
        <v>6095</v>
      </c>
      <c r="T18">
        <v>524</v>
      </c>
      <c r="U18">
        <v>6619</v>
      </c>
      <c r="V18">
        <v>45</v>
      </c>
      <c r="W18">
        <v>4</v>
      </c>
      <c r="X18">
        <v>49</v>
      </c>
      <c r="Y18">
        <v>6668</v>
      </c>
      <c r="Z18">
        <v>6</v>
      </c>
    </row>
    <row r="19" spans="2:26" x14ac:dyDescent="0.35">
      <c r="B19" s="107" t="s">
        <v>517</v>
      </c>
      <c r="C19" s="107" t="s">
        <v>676</v>
      </c>
      <c r="D19" t="s">
        <v>532</v>
      </c>
      <c r="E19" s="107" t="s">
        <v>395</v>
      </c>
      <c r="F19" s="107" t="s">
        <v>398</v>
      </c>
      <c r="G19" s="107" t="s">
        <v>216</v>
      </c>
      <c r="H19" s="107" t="s">
        <v>534</v>
      </c>
      <c r="I19" s="107" t="s">
        <v>656</v>
      </c>
      <c r="J19" s="107" t="s">
        <v>169</v>
      </c>
      <c r="K19">
        <v>2882</v>
      </c>
      <c r="L19">
        <v>500</v>
      </c>
      <c r="M19">
        <v>0</v>
      </c>
      <c r="N19">
        <v>0</v>
      </c>
      <c r="O19">
        <v>421</v>
      </c>
      <c r="P19">
        <v>3803</v>
      </c>
      <c r="Q19">
        <v>2240</v>
      </c>
      <c r="R19">
        <v>2240</v>
      </c>
      <c r="S19">
        <v>6043</v>
      </c>
      <c r="T19">
        <v>519</v>
      </c>
      <c r="U19">
        <v>6562</v>
      </c>
      <c r="V19">
        <v>45</v>
      </c>
      <c r="W19">
        <v>4</v>
      </c>
      <c r="X19">
        <v>49</v>
      </c>
      <c r="Y19">
        <v>6611</v>
      </c>
      <c r="Z19">
        <v>6</v>
      </c>
    </row>
    <row r="20" spans="2:26" x14ac:dyDescent="0.35">
      <c r="B20" s="107"/>
      <c r="C20" s="107" t="s">
        <v>730</v>
      </c>
      <c r="D20" t="s">
        <v>182</v>
      </c>
      <c r="E20" s="107"/>
      <c r="F20" s="107"/>
      <c r="G20" s="107"/>
      <c r="H20" s="107"/>
      <c r="I20" s="107"/>
      <c r="J20" s="107"/>
      <c r="K20">
        <v>11093</v>
      </c>
      <c r="L20">
        <v>2250</v>
      </c>
      <c r="M20">
        <v>0</v>
      </c>
      <c r="N20">
        <v>0</v>
      </c>
      <c r="O20">
        <v>974</v>
      </c>
      <c r="P20">
        <v>14317</v>
      </c>
      <c r="Q20">
        <v>8623</v>
      </c>
      <c r="R20">
        <v>8623</v>
      </c>
      <c r="S20">
        <v>22940</v>
      </c>
      <c r="T20">
        <v>1972</v>
      </c>
      <c r="U20">
        <v>24912</v>
      </c>
      <c r="V20">
        <v>173</v>
      </c>
      <c r="W20">
        <v>15</v>
      </c>
      <c r="X20">
        <v>188</v>
      </c>
      <c r="Y20">
        <v>25100</v>
      </c>
      <c r="Z20">
        <v>6.9</v>
      </c>
    </row>
    <row r="21" spans="2:26" x14ac:dyDescent="0.35">
      <c r="B21" s="107" t="s">
        <v>517</v>
      </c>
      <c r="C21" s="107" t="s">
        <v>673</v>
      </c>
      <c r="D21" t="s">
        <v>536</v>
      </c>
      <c r="E21" s="107" t="s">
        <v>395</v>
      </c>
      <c r="F21" s="107" t="s">
        <v>398</v>
      </c>
      <c r="G21" s="107" t="s">
        <v>216</v>
      </c>
      <c r="H21" s="107" t="s">
        <v>216</v>
      </c>
      <c r="I21" s="107" t="s">
        <v>216</v>
      </c>
      <c r="J21" s="107" t="s">
        <v>169</v>
      </c>
      <c r="K21">
        <v>99819</v>
      </c>
      <c r="L21">
        <v>16724</v>
      </c>
      <c r="M21">
        <v>12914</v>
      </c>
      <c r="N21">
        <v>147318</v>
      </c>
      <c r="O21">
        <v>5338</v>
      </c>
      <c r="P21">
        <v>282113</v>
      </c>
      <c r="Q21">
        <v>77599</v>
      </c>
      <c r="R21">
        <v>77599</v>
      </c>
      <c r="S21">
        <v>359712</v>
      </c>
      <c r="T21">
        <v>30935</v>
      </c>
      <c r="U21">
        <v>390647</v>
      </c>
      <c r="V21">
        <v>1556</v>
      </c>
      <c r="W21">
        <v>241</v>
      </c>
      <c r="X21">
        <v>1797</v>
      </c>
      <c r="Y21">
        <v>392444</v>
      </c>
      <c r="Z21">
        <v>7</v>
      </c>
    </row>
    <row r="22" spans="2:26" x14ac:dyDescent="0.35">
      <c r="B22" s="107"/>
      <c r="C22" s="107" t="s">
        <v>731</v>
      </c>
      <c r="D22" t="s">
        <v>182</v>
      </c>
      <c r="E22" s="107"/>
      <c r="F22" s="107"/>
      <c r="G22" s="107"/>
      <c r="H22" s="107"/>
      <c r="I22" s="107"/>
      <c r="J22" s="107"/>
      <c r="K22">
        <v>99819</v>
      </c>
      <c r="L22">
        <v>16724</v>
      </c>
      <c r="M22">
        <v>12914</v>
      </c>
      <c r="N22">
        <v>147318</v>
      </c>
      <c r="O22">
        <v>5338</v>
      </c>
      <c r="P22">
        <v>282113</v>
      </c>
      <c r="Q22">
        <v>77599</v>
      </c>
      <c r="R22">
        <v>77599</v>
      </c>
      <c r="S22">
        <v>359712</v>
      </c>
      <c r="T22">
        <v>30935</v>
      </c>
      <c r="U22">
        <v>390647</v>
      </c>
      <c r="V22">
        <v>1556</v>
      </c>
      <c r="W22">
        <v>241</v>
      </c>
      <c r="X22">
        <v>1797</v>
      </c>
      <c r="Y22">
        <v>392444</v>
      </c>
      <c r="Z22">
        <v>7.9</v>
      </c>
    </row>
    <row r="23" spans="2:26" x14ac:dyDescent="0.35">
      <c r="B23" s="107" t="s">
        <v>517</v>
      </c>
      <c r="C23" s="107" t="s">
        <v>674</v>
      </c>
      <c r="D23" t="s">
        <v>537</v>
      </c>
      <c r="E23" s="107" t="s">
        <v>395</v>
      </c>
      <c r="F23" s="107" t="s">
        <v>398</v>
      </c>
      <c r="G23" s="107" t="s">
        <v>216</v>
      </c>
      <c r="H23" s="107" t="s">
        <v>216</v>
      </c>
      <c r="I23" s="107" t="s">
        <v>216</v>
      </c>
      <c r="J23" s="107" t="s">
        <v>169</v>
      </c>
      <c r="K23">
        <v>164315</v>
      </c>
      <c r="L23">
        <v>660297</v>
      </c>
      <c r="M23">
        <v>50921</v>
      </c>
      <c r="N23">
        <v>596650</v>
      </c>
      <c r="O23">
        <v>11478</v>
      </c>
      <c r="P23">
        <v>1483661</v>
      </c>
      <c r="Q23">
        <v>127738</v>
      </c>
      <c r="R23">
        <v>127738</v>
      </c>
      <c r="S23">
        <v>1611399</v>
      </c>
      <c r="T23">
        <v>138581</v>
      </c>
      <c r="U23">
        <v>1749980</v>
      </c>
      <c r="V23">
        <v>2562</v>
      </c>
      <c r="W23">
        <v>1080</v>
      </c>
      <c r="X23">
        <v>3641</v>
      </c>
      <c r="Y23">
        <v>1753621</v>
      </c>
      <c r="Z23">
        <v>10</v>
      </c>
    </row>
    <row r="24" spans="2:26" x14ac:dyDescent="0.35">
      <c r="B24" s="107"/>
      <c r="C24" s="107" t="s">
        <v>732</v>
      </c>
      <c r="D24" t="s">
        <v>182</v>
      </c>
      <c r="E24" s="107"/>
      <c r="F24" s="107"/>
      <c r="G24" s="107"/>
      <c r="H24" s="107"/>
      <c r="I24" s="107"/>
      <c r="J24" s="107"/>
      <c r="K24">
        <v>164315</v>
      </c>
      <c r="L24">
        <v>660297</v>
      </c>
      <c r="M24">
        <v>50921</v>
      </c>
      <c r="N24">
        <v>596650</v>
      </c>
      <c r="O24">
        <v>11478</v>
      </c>
      <c r="P24">
        <v>1483661</v>
      </c>
      <c r="Q24">
        <v>127738</v>
      </c>
      <c r="R24">
        <v>127738</v>
      </c>
      <c r="S24">
        <v>1611399</v>
      </c>
      <c r="T24">
        <v>138581</v>
      </c>
      <c r="U24">
        <v>1749980</v>
      </c>
      <c r="V24">
        <v>2562</v>
      </c>
      <c r="W24">
        <v>1080</v>
      </c>
      <c r="X24">
        <v>3641</v>
      </c>
      <c r="Y24">
        <v>1753621</v>
      </c>
      <c r="Z24">
        <v>10.9</v>
      </c>
    </row>
    <row r="25" spans="2:26" x14ac:dyDescent="0.35">
      <c r="B25" s="107"/>
      <c r="C25" s="107"/>
      <c r="D25" t="s">
        <v>733</v>
      </c>
      <c r="E25" s="107"/>
      <c r="F25" s="107"/>
      <c r="G25" s="107"/>
      <c r="H25" s="107"/>
      <c r="I25" s="107"/>
      <c r="J25" s="107"/>
      <c r="K25">
        <v>633012</v>
      </c>
      <c r="L25">
        <v>842981</v>
      </c>
      <c r="M25">
        <v>172105</v>
      </c>
      <c r="N25">
        <v>944841</v>
      </c>
      <c r="O25">
        <v>34563</v>
      </c>
      <c r="P25">
        <v>2627502</v>
      </c>
      <c r="Q25">
        <v>492103</v>
      </c>
      <c r="R25">
        <v>492103</v>
      </c>
      <c r="S25">
        <v>3119605</v>
      </c>
      <c r="T25">
        <v>268285</v>
      </c>
      <c r="U25">
        <v>3387890</v>
      </c>
      <c r="V25">
        <v>9869</v>
      </c>
      <c r="W25">
        <v>2089</v>
      </c>
      <c r="X25">
        <v>11958</v>
      </c>
      <c r="Y25">
        <v>3399848</v>
      </c>
      <c r="Z25">
        <v>10.99</v>
      </c>
    </row>
    <row r="26" spans="2:26" x14ac:dyDescent="0.35">
      <c r="B26" s="107" t="s">
        <v>517</v>
      </c>
      <c r="C26" s="107" t="s">
        <v>506</v>
      </c>
      <c r="D26" t="s">
        <v>506</v>
      </c>
      <c r="E26" s="107" t="s">
        <v>395</v>
      </c>
      <c r="F26" s="107" t="s">
        <v>398</v>
      </c>
      <c r="G26" s="107" t="s">
        <v>216</v>
      </c>
      <c r="H26" s="107" t="s">
        <v>216</v>
      </c>
      <c r="I26" s="107" t="s">
        <v>216</v>
      </c>
      <c r="J26" s="107" t="s">
        <v>169</v>
      </c>
      <c r="K26">
        <v>9525</v>
      </c>
      <c r="L26">
        <v>85</v>
      </c>
      <c r="M26">
        <v>6156</v>
      </c>
      <c r="N26">
        <v>0</v>
      </c>
      <c r="O26">
        <v>244</v>
      </c>
      <c r="P26">
        <v>16010</v>
      </c>
      <c r="Q26">
        <v>7405</v>
      </c>
      <c r="R26">
        <v>7405</v>
      </c>
      <c r="S26">
        <v>0</v>
      </c>
      <c r="T26">
        <v>0</v>
      </c>
      <c r="U26">
        <v>23415</v>
      </c>
      <c r="V26">
        <v>148</v>
      </c>
      <c r="W26">
        <v>0</v>
      </c>
      <c r="X26">
        <v>148</v>
      </c>
      <c r="Y26">
        <v>23563</v>
      </c>
      <c r="Z26">
        <v>11</v>
      </c>
    </row>
    <row r="27" spans="2:26" x14ac:dyDescent="0.35">
      <c r="B27" s="107" t="s">
        <v>517</v>
      </c>
      <c r="C27" s="107" t="s">
        <v>504</v>
      </c>
      <c r="D27" t="s">
        <v>504</v>
      </c>
      <c r="E27" s="107" t="s">
        <v>395</v>
      </c>
      <c r="F27" s="107" t="s">
        <v>398</v>
      </c>
      <c r="G27" s="107" t="s">
        <v>216</v>
      </c>
      <c r="H27" s="107" t="s">
        <v>216</v>
      </c>
      <c r="I27" s="107" t="s">
        <v>216</v>
      </c>
      <c r="J27" s="107" t="s">
        <v>169</v>
      </c>
      <c r="K27">
        <v>14287</v>
      </c>
      <c r="L27">
        <v>126</v>
      </c>
      <c r="M27">
        <v>9232</v>
      </c>
      <c r="N27">
        <v>0</v>
      </c>
      <c r="O27">
        <v>366</v>
      </c>
      <c r="P27">
        <v>24011</v>
      </c>
      <c r="Q27">
        <v>11107</v>
      </c>
      <c r="R27">
        <v>11107</v>
      </c>
      <c r="S27">
        <v>0</v>
      </c>
      <c r="T27">
        <v>0</v>
      </c>
      <c r="U27">
        <v>35118</v>
      </c>
      <c r="V27">
        <v>223</v>
      </c>
      <c r="W27">
        <v>0</v>
      </c>
      <c r="X27">
        <v>223</v>
      </c>
      <c r="Y27">
        <v>35341</v>
      </c>
      <c r="Z27">
        <v>11</v>
      </c>
    </row>
    <row r="28" spans="2:26" x14ac:dyDescent="0.35">
      <c r="B28" s="107"/>
      <c r="C28" s="107" t="s">
        <v>734</v>
      </c>
      <c r="D28" t="s">
        <v>182</v>
      </c>
      <c r="E28" s="107"/>
      <c r="F28" s="107"/>
      <c r="G28" s="107"/>
      <c r="H28" s="107"/>
      <c r="I28" s="107"/>
      <c r="J28" s="107"/>
      <c r="K28">
        <v>9525</v>
      </c>
      <c r="L28">
        <v>85</v>
      </c>
      <c r="M28">
        <v>6156</v>
      </c>
      <c r="N28">
        <v>0</v>
      </c>
      <c r="O28">
        <v>244</v>
      </c>
      <c r="P28">
        <v>16010</v>
      </c>
      <c r="Q28">
        <v>7405</v>
      </c>
      <c r="R28">
        <v>7405</v>
      </c>
      <c r="S28">
        <v>0</v>
      </c>
      <c r="T28">
        <v>0</v>
      </c>
      <c r="U28">
        <v>23415</v>
      </c>
      <c r="V28">
        <v>148</v>
      </c>
      <c r="W28">
        <v>0</v>
      </c>
      <c r="X28">
        <v>148</v>
      </c>
      <c r="Y28">
        <v>23563</v>
      </c>
      <c r="Z28">
        <v>11.9</v>
      </c>
    </row>
    <row r="29" spans="2:26" x14ac:dyDescent="0.35">
      <c r="B29" s="107"/>
      <c r="C29" s="107" t="s">
        <v>735</v>
      </c>
      <c r="D29" t="s">
        <v>182</v>
      </c>
      <c r="E29" s="107"/>
      <c r="F29" s="107"/>
      <c r="G29" s="107"/>
      <c r="H29" s="107"/>
      <c r="I29" s="107"/>
      <c r="J29" s="107"/>
      <c r="K29">
        <v>14287</v>
      </c>
      <c r="L29">
        <v>126</v>
      </c>
      <c r="M29">
        <v>9232</v>
      </c>
      <c r="N29">
        <v>0</v>
      </c>
      <c r="O29">
        <v>366</v>
      </c>
      <c r="P29">
        <v>24011</v>
      </c>
      <c r="Q29">
        <v>11107</v>
      </c>
      <c r="R29">
        <v>11107</v>
      </c>
      <c r="S29">
        <v>0</v>
      </c>
      <c r="T29">
        <v>0</v>
      </c>
      <c r="U29">
        <v>35118</v>
      </c>
      <c r="V29">
        <v>223</v>
      </c>
      <c r="W29">
        <v>0</v>
      </c>
      <c r="X29">
        <v>223</v>
      </c>
      <c r="Y29">
        <v>35341</v>
      </c>
      <c r="Z29">
        <v>11.9</v>
      </c>
    </row>
    <row r="30" spans="2:26" x14ac:dyDescent="0.35">
      <c r="B30" s="107"/>
      <c r="C30" s="107"/>
      <c r="D30" t="s">
        <v>736</v>
      </c>
      <c r="E30" s="107"/>
      <c r="F30" s="107"/>
      <c r="G30" s="107"/>
      <c r="H30" s="107"/>
      <c r="I30" s="107"/>
      <c r="J30" s="107"/>
      <c r="K30">
        <v>656824</v>
      </c>
      <c r="L30">
        <v>843192</v>
      </c>
      <c r="M30">
        <v>187493</v>
      </c>
      <c r="N30">
        <v>944841</v>
      </c>
      <c r="O30">
        <v>35173</v>
      </c>
      <c r="P30">
        <v>2667523</v>
      </c>
      <c r="Q30">
        <v>510615</v>
      </c>
      <c r="R30">
        <v>510615</v>
      </c>
      <c r="S30">
        <v>3119605</v>
      </c>
      <c r="T30">
        <v>268285</v>
      </c>
      <c r="U30">
        <v>3446423</v>
      </c>
      <c r="V30">
        <v>10240</v>
      </c>
      <c r="W30">
        <v>2089</v>
      </c>
      <c r="X30">
        <v>12329</v>
      </c>
      <c r="Y30">
        <v>3458752</v>
      </c>
      <c r="Z30">
        <v>12</v>
      </c>
    </row>
  </sheetData>
  <mergeCells count="5">
    <mergeCell ref="A7:AK7"/>
    <mergeCell ref="A3:AK3"/>
    <mergeCell ref="A5:AK5"/>
    <mergeCell ref="A2:AK2"/>
    <mergeCell ref="A6:AK6"/>
  </mergeCells>
  <phoneticPr fontId="40" type="noConversion"/>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6BA4D-8E7B-4542-8B94-FC800FA9992F}">
  <sheetPr>
    <tabColor rgb="FF92D050"/>
  </sheetPr>
  <dimension ref="A1:P18"/>
  <sheetViews>
    <sheetView showGridLines="0" workbookViewId="0"/>
  </sheetViews>
  <sheetFormatPr defaultRowHeight="14.5" x14ac:dyDescent="0.35"/>
  <cols>
    <col min="2" max="2" width="19.26953125" bestFit="1" customWidth="1"/>
    <col min="3" max="3" width="13" bestFit="1" customWidth="1"/>
    <col min="4" max="4" width="15" bestFit="1" customWidth="1"/>
    <col min="5" max="6" width="13" customWidth="1"/>
    <col min="7" max="7" width="14.54296875" bestFit="1" customWidth="1"/>
    <col min="8" max="9" width="12.453125" bestFit="1" customWidth="1"/>
    <col min="10" max="10" width="6.26953125" bestFit="1" customWidth="1"/>
    <col min="11" max="11" width="19.26953125" bestFit="1" customWidth="1"/>
    <col min="12" max="12" width="13" bestFit="1" customWidth="1"/>
    <col min="13" max="13" width="15" bestFit="1" customWidth="1"/>
    <col min="14" max="15" width="13" bestFit="1" customWidth="1"/>
    <col min="16" max="16" width="16.7265625" customWidth="1"/>
  </cols>
  <sheetData>
    <row r="1" spans="1:16" ht="23.5" x14ac:dyDescent="0.55000000000000004">
      <c r="A1" s="85" t="s">
        <v>288</v>
      </c>
      <c r="B1" s="85"/>
      <c r="C1" s="85"/>
      <c r="D1" s="85"/>
      <c r="E1" s="85"/>
      <c r="F1" s="85"/>
      <c r="G1" s="85"/>
      <c r="H1" s="85"/>
      <c r="I1" s="85"/>
      <c r="J1" s="85"/>
    </row>
    <row r="2" spans="1:16" ht="23.5" x14ac:dyDescent="0.55000000000000004">
      <c r="A2" s="126" t="str">
        <f>A!A2</f>
        <v>ICE Demo Company</v>
      </c>
      <c r="B2" s="126"/>
      <c r="C2" s="126"/>
      <c r="D2" s="126"/>
      <c r="E2" s="126"/>
      <c r="F2" s="126"/>
      <c r="G2" s="126"/>
      <c r="H2" s="126"/>
      <c r="I2" s="126"/>
      <c r="J2" s="126"/>
      <c r="K2" s="126"/>
      <c r="L2" s="126"/>
      <c r="M2" s="126"/>
      <c r="N2" s="126"/>
      <c r="O2" s="126"/>
      <c r="P2" s="126"/>
    </row>
    <row r="3" spans="1:16" ht="23.5" x14ac:dyDescent="0.55000000000000004">
      <c r="A3" s="126" t="str">
        <f>A!A3</f>
        <v>8725 John J. Kingman Road, Fort Belvoir, Virginia, 22060</v>
      </c>
      <c r="B3" s="126"/>
      <c r="C3" s="126"/>
      <c r="D3" s="126"/>
      <c r="E3" s="126"/>
      <c r="F3" s="126"/>
      <c r="G3" s="126"/>
      <c r="H3" s="126"/>
      <c r="I3" s="126"/>
      <c r="J3" s="126"/>
      <c r="K3" s="126"/>
      <c r="L3" s="126"/>
      <c r="M3" s="126"/>
      <c r="N3" s="126"/>
      <c r="O3" s="126"/>
      <c r="P3" s="126"/>
    </row>
    <row r="5" spans="1:16" ht="23.5" x14ac:dyDescent="0.55000000000000004">
      <c r="A5" s="126" t="s">
        <v>286</v>
      </c>
      <c r="B5" s="126"/>
      <c r="C5" s="126"/>
      <c r="D5" s="126"/>
      <c r="E5" s="126"/>
      <c r="F5" s="126"/>
      <c r="G5" s="126"/>
      <c r="H5" s="126"/>
      <c r="I5" s="126"/>
      <c r="J5" s="126"/>
      <c r="K5" s="126"/>
      <c r="L5" s="126"/>
      <c r="M5" s="126"/>
      <c r="N5" s="126"/>
      <c r="O5" s="126"/>
      <c r="P5" s="126"/>
    </row>
    <row r="6" spans="1:16" ht="23.5" x14ac:dyDescent="0.55000000000000004">
      <c r="A6" s="126" t="s">
        <v>287</v>
      </c>
      <c r="B6" s="126"/>
      <c r="C6" s="126"/>
      <c r="D6" s="126"/>
      <c r="E6" s="126"/>
      <c r="F6" s="126"/>
      <c r="G6" s="126"/>
      <c r="H6" s="126"/>
      <c r="I6" s="126"/>
      <c r="J6" s="126"/>
      <c r="K6" s="126"/>
      <c r="L6" s="126"/>
      <c r="M6" s="126"/>
      <c r="N6" s="126"/>
      <c r="O6" s="126"/>
      <c r="P6" s="126"/>
    </row>
    <row r="7" spans="1:16" ht="23.5" x14ac:dyDescent="0.55000000000000004">
      <c r="A7" s="126" t="str">
        <f>A!A6</f>
        <v>Fiscal Year End - 12/31/2024</v>
      </c>
      <c r="B7" s="126"/>
      <c r="C7" s="126"/>
      <c r="D7" s="126"/>
      <c r="E7" s="126"/>
      <c r="F7" s="126"/>
      <c r="G7" s="126"/>
      <c r="H7" s="126"/>
      <c r="I7" s="126"/>
      <c r="J7" s="126"/>
      <c r="K7" s="126"/>
      <c r="L7" s="126"/>
      <c r="M7" s="126"/>
      <c r="N7" s="126"/>
      <c r="O7" s="126"/>
      <c r="P7" s="126"/>
    </row>
    <row r="10" spans="1:16" x14ac:dyDescent="0.35">
      <c r="B10" t="s">
        <v>206</v>
      </c>
      <c r="C10" t="s">
        <v>213</v>
      </c>
      <c r="D10" t="s">
        <v>669</v>
      </c>
      <c r="E10" t="s">
        <v>670</v>
      </c>
      <c r="F10" t="s">
        <v>671</v>
      </c>
    </row>
    <row r="11" spans="1:16" x14ac:dyDescent="0.35">
      <c r="B11" t="s">
        <v>672</v>
      </c>
      <c r="C11" s="107">
        <v>147473</v>
      </c>
      <c r="D11">
        <v>0.22500000000000001</v>
      </c>
      <c r="E11">
        <v>554825</v>
      </c>
      <c r="F11">
        <v>0.17799999999999999</v>
      </c>
    </row>
    <row r="12" spans="1:16" x14ac:dyDescent="0.35">
      <c r="B12" t="s">
        <v>673</v>
      </c>
      <c r="C12" s="107">
        <v>99819</v>
      </c>
      <c r="D12">
        <v>0.152</v>
      </c>
      <c r="E12">
        <v>359712</v>
      </c>
      <c r="F12">
        <v>0.115</v>
      </c>
    </row>
    <row r="13" spans="1:16" x14ac:dyDescent="0.35">
      <c r="B13" t="s">
        <v>674</v>
      </c>
      <c r="C13" s="107">
        <v>164315</v>
      </c>
      <c r="D13">
        <v>0.25</v>
      </c>
      <c r="E13">
        <v>1611399</v>
      </c>
      <c r="F13">
        <v>0.51700000000000002</v>
      </c>
    </row>
    <row r="14" spans="1:16" x14ac:dyDescent="0.35">
      <c r="B14" t="s">
        <v>675</v>
      </c>
      <c r="C14" s="107">
        <v>210312</v>
      </c>
      <c r="D14">
        <v>0.32</v>
      </c>
      <c r="E14">
        <v>570729</v>
      </c>
      <c r="F14">
        <v>0.183</v>
      </c>
    </row>
    <row r="15" spans="1:16" x14ac:dyDescent="0.35">
      <c r="B15" t="s">
        <v>676</v>
      </c>
      <c r="C15" s="107">
        <v>11093</v>
      </c>
      <c r="D15">
        <v>1.7000000000000001E-2</v>
      </c>
      <c r="E15">
        <v>22940</v>
      </c>
      <c r="F15">
        <v>7.0000000000000001E-3</v>
      </c>
    </row>
    <row r="16" spans="1:16" x14ac:dyDescent="0.35">
      <c r="B16" t="s">
        <v>506</v>
      </c>
      <c r="C16" s="107">
        <v>9525</v>
      </c>
      <c r="D16">
        <v>1.4999999999999999E-2</v>
      </c>
    </row>
    <row r="17" spans="2:6" x14ac:dyDescent="0.35">
      <c r="B17" t="s">
        <v>504</v>
      </c>
      <c r="C17" s="107">
        <v>14287</v>
      </c>
      <c r="D17">
        <v>2.1999999999999999E-2</v>
      </c>
    </row>
    <row r="18" spans="2:6" x14ac:dyDescent="0.35">
      <c r="B18" t="s">
        <v>579</v>
      </c>
      <c r="C18" s="107">
        <v>656824</v>
      </c>
      <c r="D18">
        <v>1.0009999999999999</v>
      </c>
      <c r="E18">
        <v>3119605</v>
      </c>
      <c r="F18">
        <v>1</v>
      </c>
    </row>
  </sheetData>
  <mergeCells count="5">
    <mergeCell ref="A2:P2"/>
    <mergeCell ref="A3:P3"/>
    <mergeCell ref="A5:P5"/>
    <mergeCell ref="A7:P7"/>
    <mergeCell ref="A6:P6"/>
  </mergeCells>
  <phoneticPr fontId="40" type="noConversion"/>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C1A2F-1156-4146-959F-66233375F200}">
  <sheetPr>
    <tabColor rgb="FF92D050"/>
  </sheetPr>
  <dimension ref="A1:AF20"/>
  <sheetViews>
    <sheetView showGridLines="0" topLeftCell="F1" workbookViewId="0">
      <selection activeCell="M11" sqref="M11"/>
    </sheetView>
  </sheetViews>
  <sheetFormatPr defaultRowHeight="14.5" x14ac:dyDescent="0.35"/>
  <cols>
    <col min="1" max="1" width="4.453125" customWidth="1"/>
    <col min="2" max="2" width="30" bestFit="1" customWidth="1"/>
    <col min="3" max="3" width="40.26953125" bestFit="1" customWidth="1"/>
    <col min="4" max="4" width="25.81640625" bestFit="1" customWidth="1"/>
    <col min="5" max="5" width="29.1796875" bestFit="1" customWidth="1"/>
    <col min="6" max="6" width="25.54296875" bestFit="1" customWidth="1"/>
    <col min="7" max="7" width="18.453125" bestFit="1" customWidth="1"/>
    <col min="8" max="8" width="14.26953125" bestFit="1" customWidth="1"/>
    <col min="9" max="9" width="20.453125" bestFit="1" customWidth="1"/>
    <col min="10" max="10" width="31.26953125" bestFit="1" customWidth="1"/>
    <col min="11" max="11" width="10.453125" bestFit="1" customWidth="1"/>
    <col min="12" max="12" width="26.7265625" bestFit="1" customWidth="1"/>
    <col min="13" max="13" width="28.7265625" bestFit="1" customWidth="1"/>
    <col min="14" max="14" width="43.453125" bestFit="1" customWidth="1"/>
    <col min="15" max="15" width="27.26953125" bestFit="1" customWidth="1"/>
    <col min="16" max="16" width="41.26953125" bestFit="1" customWidth="1"/>
    <col min="17" max="17" width="30.7265625" bestFit="1" customWidth="1"/>
    <col min="18" max="18" width="22.7265625" bestFit="1" customWidth="1"/>
    <col min="19" max="19" width="9" bestFit="1" customWidth="1"/>
    <col min="20" max="20" width="25.1796875" bestFit="1" customWidth="1"/>
    <col min="21" max="21" width="24.54296875" bestFit="1" customWidth="1"/>
    <col min="22" max="22" width="14" bestFit="1" customWidth="1"/>
    <col min="23" max="23" width="27.26953125" bestFit="1" customWidth="1"/>
    <col min="24" max="24" width="41.26953125" bestFit="1" customWidth="1"/>
    <col min="25" max="25" width="9.81640625" bestFit="1" customWidth="1"/>
    <col min="26" max="26" width="25.54296875" bestFit="1" customWidth="1"/>
    <col min="27" max="27" width="3.81640625" bestFit="1" customWidth="1"/>
    <col min="28" max="28" width="30" bestFit="1" customWidth="1"/>
    <col min="29" max="29" width="40.26953125" bestFit="1" customWidth="1"/>
    <col min="30" max="30" width="25.81640625" bestFit="1" customWidth="1"/>
    <col min="31" max="31" width="29.1796875" bestFit="1" customWidth="1"/>
    <col min="32" max="32" width="25.54296875" bestFit="1" customWidth="1"/>
    <col min="33" max="33" width="18.453125" bestFit="1" customWidth="1"/>
    <col min="34" max="34" width="14.26953125" bestFit="1" customWidth="1"/>
    <col min="35" max="35" width="20.453125" bestFit="1" customWidth="1"/>
    <col min="36" max="36" width="31.26953125" bestFit="1" customWidth="1"/>
    <col min="37" max="37" width="10.453125" bestFit="1" customWidth="1"/>
    <col min="38" max="38" width="26.7265625" bestFit="1" customWidth="1"/>
    <col min="39" max="39" width="28.7265625" bestFit="1" customWidth="1"/>
    <col min="40" max="40" width="43.453125" bestFit="1" customWidth="1"/>
    <col min="41" max="41" width="27.26953125" bestFit="1" customWidth="1"/>
    <col min="42" max="42" width="41.26953125" bestFit="1" customWidth="1"/>
    <col min="43" max="43" width="30.7265625" bestFit="1" customWidth="1"/>
    <col min="44" max="44" width="22.7265625" bestFit="1" customWidth="1"/>
    <col min="45" max="45" width="9" bestFit="1" customWidth="1"/>
    <col min="46" max="46" width="25.1796875" bestFit="1" customWidth="1"/>
    <col min="47" max="47" width="24.54296875" bestFit="1" customWidth="1"/>
    <col min="48" max="48" width="14" bestFit="1" customWidth="1"/>
    <col min="49" max="49" width="8.453125" bestFit="1" customWidth="1"/>
  </cols>
  <sheetData>
    <row r="1" spans="1:32" ht="23.5" x14ac:dyDescent="0.55000000000000004">
      <c r="A1" s="90" t="s">
        <v>289</v>
      </c>
      <c r="B1" s="90"/>
      <c r="C1" s="90"/>
      <c r="D1" s="90"/>
      <c r="E1" s="90"/>
      <c r="F1" s="90"/>
      <c r="G1" s="90"/>
      <c r="H1" s="90"/>
      <c r="I1" s="90"/>
      <c r="J1" s="90"/>
      <c r="K1" s="90"/>
      <c r="L1" s="90"/>
      <c r="M1" s="90"/>
      <c r="N1" s="90"/>
      <c r="O1" s="90"/>
      <c r="P1" s="90"/>
      <c r="Q1" s="90"/>
      <c r="R1" s="90"/>
      <c r="S1" s="90"/>
      <c r="T1" s="90"/>
      <c r="U1" s="90"/>
      <c r="V1" s="90"/>
      <c r="W1" s="90"/>
      <c r="X1" s="90"/>
      <c r="Y1" s="90"/>
      <c r="Z1" s="90"/>
      <c r="AA1" s="90"/>
    </row>
    <row r="2" spans="1:32" ht="23.5" x14ac:dyDescent="0.55000000000000004">
      <c r="B2" s="126" t="str">
        <f>A!A2</f>
        <v>ICE Demo Company</v>
      </c>
      <c r="C2" s="126"/>
      <c r="D2" s="126"/>
      <c r="E2" s="126"/>
      <c r="F2" s="126"/>
      <c r="G2" s="126"/>
      <c r="H2" s="126"/>
      <c r="I2" s="126"/>
      <c r="J2" s="126"/>
      <c r="K2" s="126"/>
      <c r="L2" s="126"/>
      <c r="M2" s="126"/>
      <c r="N2" s="126"/>
      <c r="O2" s="126"/>
      <c r="P2" s="126"/>
      <c r="Q2" s="126"/>
      <c r="R2" s="126"/>
      <c r="S2" s="126"/>
      <c r="T2" s="126"/>
      <c r="U2" s="126"/>
      <c r="V2" s="126"/>
      <c r="W2" s="126"/>
      <c r="X2" s="126"/>
      <c r="Y2" s="126"/>
      <c r="Z2" s="126"/>
      <c r="AA2" s="108"/>
      <c r="AB2" s="108"/>
      <c r="AC2" s="108"/>
      <c r="AD2" s="108"/>
      <c r="AE2" s="108"/>
    </row>
    <row r="3" spans="1:32" ht="23.5" x14ac:dyDescent="0.55000000000000004">
      <c r="B3" s="126" t="str">
        <f>A!A3</f>
        <v>8725 John J. Kingman Road, Fort Belvoir, Virginia, 22060</v>
      </c>
      <c r="C3" s="126"/>
      <c r="D3" s="126"/>
      <c r="E3" s="126"/>
      <c r="F3" s="126"/>
      <c r="G3" s="126"/>
      <c r="H3" s="126"/>
      <c r="I3" s="126"/>
      <c r="J3" s="126"/>
      <c r="K3" s="126"/>
      <c r="L3" s="126"/>
      <c r="M3" s="126"/>
      <c r="N3" s="126"/>
      <c r="O3" s="126"/>
      <c r="P3" s="126"/>
      <c r="Q3" s="126"/>
      <c r="R3" s="126"/>
      <c r="S3" s="126"/>
      <c r="T3" s="126"/>
      <c r="U3" s="126"/>
      <c r="V3" s="126"/>
      <c r="W3" s="126"/>
      <c r="X3" s="126"/>
      <c r="Y3" s="126"/>
      <c r="Z3" s="126"/>
      <c r="AA3" s="108"/>
      <c r="AB3" s="108"/>
      <c r="AC3" s="108"/>
      <c r="AD3" s="108"/>
      <c r="AE3" s="108"/>
    </row>
    <row r="5" spans="1:32" ht="23.5" x14ac:dyDescent="0.55000000000000004">
      <c r="B5" s="126" t="s">
        <v>290</v>
      </c>
      <c r="C5" s="126"/>
      <c r="D5" s="126"/>
      <c r="E5" s="126"/>
      <c r="F5" s="126"/>
      <c r="G5" s="126"/>
      <c r="H5" s="126"/>
      <c r="I5" s="126"/>
      <c r="J5" s="126"/>
      <c r="K5" s="126"/>
      <c r="L5" s="126"/>
      <c r="M5" s="126"/>
      <c r="N5" s="126"/>
      <c r="O5" s="126"/>
      <c r="P5" s="126"/>
      <c r="Q5" s="126"/>
      <c r="R5" s="126"/>
      <c r="S5" s="126"/>
      <c r="T5" s="126"/>
      <c r="U5" s="126"/>
      <c r="V5" s="126"/>
      <c r="W5" s="126"/>
      <c r="X5" s="126"/>
      <c r="Y5" s="126"/>
      <c r="Z5" s="126"/>
      <c r="AA5" s="108"/>
      <c r="AB5" s="108"/>
      <c r="AC5" s="108"/>
      <c r="AD5" s="108"/>
      <c r="AE5" s="108"/>
      <c r="AF5" s="108"/>
    </row>
    <row r="6" spans="1:32" ht="23.5" x14ac:dyDescent="0.55000000000000004">
      <c r="B6" s="126" t="s">
        <v>291</v>
      </c>
      <c r="C6" s="126"/>
      <c r="D6" s="126"/>
      <c r="E6" s="126"/>
      <c r="F6" s="126"/>
      <c r="G6" s="126"/>
      <c r="H6" s="126"/>
      <c r="I6" s="126"/>
      <c r="J6" s="126"/>
      <c r="K6" s="126"/>
      <c r="L6" s="126"/>
      <c r="M6" s="126"/>
      <c r="N6" s="126"/>
      <c r="O6" s="126"/>
      <c r="P6" s="126"/>
      <c r="Q6" s="126"/>
      <c r="R6" s="126"/>
      <c r="S6" s="126"/>
      <c r="T6" s="126"/>
      <c r="U6" s="126"/>
      <c r="V6" s="126"/>
      <c r="W6" s="126"/>
      <c r="X6" s="126"/>
      <c r="Y6" s="126"/>
      <c r="Z6" s="126"/>
      <c r="AA6" s="108"/>
      <c r="AB6" s="108"/>
      <c r="AC6" s="108"/>
      <c r="AD6" s="108"/>
      <c r="AE6" s="108"/>
      <c r="AF6" s="108"/>
    </row>
    <row r="7" spans="1:32" ht="23.5" x14ac:dyDescent="0.55000000000000004">
      <c r="B7" s="128" t="str">
        <f>A!A6</f>
        <v>Fiscal Year End - 12/31/2024</v>
      </c>
      <c r="C7" s="128"/>
      <c r="D7" s="128"/>
      <c r="E7" s="128"/>
      <c r="F7" s="128"/>
      <c r="G7" s="128"/>
      <c r="H7" s="128"/>
      <c r="I7" s="128"/>
      <c r="J7" s="128"/>
      <c r="K7" s="128"/>
      <c r="L7" s="128"/>
      <c r="M7" s="128"/>
      <c r="N7" s="128"/>
      <c r="O7" s="128"/>
      <c r="P7" s="128"/>
      <c r="Q7" s="128"/>
      <c r="R7" s="128"/>
      <c r="S7" s="128"/>
      <c r="T7" s="128"/>
      <c r="U7" s="128"/>
      <c r="V7" s="128"/>
      <c r="W7" s="128"/>
      <c r="X7" s="128"/>
      <c r="Y7" s="128"/>
      <c r="Z7" s="128"/>
      <c r="AA7" s="111"/>
      <c r="AB7" s="111"/>
      <c r="AC7" s="111"/>
      <c r="AD7" s="111"/>
      <c r="AE7" s="111"/>
    </row>
    <row r="10" spans="1:32" x14ac:dyDescent="0.35">
      <c r="B10" t="s">
        <v>206</v>
      </c>
      <c r="C10" t="s">
        <v>207</v>
      </c>
      <c r="D10" t="s">
        <v>208</v>
      </c>
      <c r="E10" t="s">
        <v>209</v>
      </c>
      <c r="F10" t="s">
        <v>210</v>
      </c>
      <c r="G10" t="s">
        <v>211</v>
      </c>
      <c r="H10" t="s">
        <v>212</v>
      </c>
      <c r="I10" t="s">
        <v>164</v>
      </c>
      <c r="J10" t="s">
        <v>693</v>
      </c>
      <c r="K10" t="s">
        <v>172</v>
      </c>
      <c r="L10" t="s">
        <v>694</v>
      </c>
      <c r="M10" t="s">
        <v>223</v>
      </c>
      <c r="N10" t="s">
        <v>695</v>
      </c>
      <c r="O10" t="s">
        <v>224</v>
      </c>
      <c r="P10" t="s">
        <v>225</v>
      </c>
      <c r="Q10" t="s">
        <v>696</v>
      </c>
      <c r="R10" t="s">
        <v>697</v>
      </c>
      <c r="S10" t="s">
        <v>174</v>
      </c>
      <c r="T10" t="s">
        <v>698</v>
      </c>
      <c r="U10" t="s">
        <v>699</v>
      </c>
      <c r="V10" t="s">
        <v>222</v>
      </c>
    </row>
    <row r="11" spans="1:32" x14ac:dyDescent="0.35">
      <c r="B11" t="s">
        <v>700</v>
      </c>
      <c r="C11" t="s">
        <v>518</v>
      </c>
      <c r="D11" s="107" t="s">
        <v>216</v>
      </c>
      <c r="E11" s="107" t="s">
        <v>216</v>
      </c>
      <c r="F11" t="s">
        <v>521</v>
      </c>
      <c r="G11" t="s">
        <v>701</v>
      </c>
      <c r="H11" s="107" t="s">
        <v>169</v>
      </c>
      <c r="J11" t="s">
        <v>702</v>
      </c>
      <c r="K11" s="107"/>
      <c r="L11">
        <v>126821</v>
      </c>
      <c r="M11" s="107">
        <v>516719</v>
      </c>
      <c r="N11">
        <v>643540</v>
      </c>
      <c r="O11" s="107"/>
      <c r="P11" s="107">
        <v>643540</v>
      </c>
      <c r="Q11" s="107" t="s">
        <v>703</v>
      </c>
      <c r="R11" s="107" t="s">
        <v>704</v>
      </c>
      <c r="S11">
        <v>640110</v>
      </c>
      <c r="T11">
        <v>-3430</v>
      </c>
      <c r="U11" t="s">
        <v>702</v>
      </c>
      <c r="V11" s="107" t="s">
        <v>216</v>
      </c>
    </row>
    <row r="12" spans="1:32" x14ac:dyDescent="0.35">
      <c r="B12" t="s">
        <v>700</v>
      </c>
      <c r="C12" t="s">
        <v>522</v>
      </c>
      <c r="D12" s="107" t="s">
        <v>216</v>
      </c>
      <c r="E12" s="107" t="s">
        <v>216</v>
      </c>
      <c r="F12" t="s">
        <v>521</v>
      </c>
      <c r="G12" t="s">
        <v>705</v>
      </c>
      <c r="H12" s="107" t="s">
        <v>169</v>
      </c>
      <c r="J12" t="s">
        <v>216</v>
      </c>
      <c r="K12" s="107">
        <v>382595</v>
      </c>
      <c r="L12">
        <v>2867500</v>
      </c>
      <c r="M12" s="107">
        <v>51141</v>
      </c>
      <c r="N12">
        <v>3301236</v>
      </c>
      <c r="O12" s="107"/>
      <c r="P12" s="107">
        <v>3301236</v>
      </c>
      <c r="Q12" s="107" t="s">
        <v>706</v>
      </c>
      <c r="R12" s="107" t="s">
        <v>707</v>
      </c>
      <c r="S12">
        <v>3295110</v>
      </c>
      <c r="T12">
        <v>-6126</v>
      </c>
      <c r="U12" t="s">
        <v>216</v>
      </c>
      <c r="V12" s="107" t="s">
        <v>216</v>
      </c>
    </row>
    <row r="13" spans="1:32" x14ac:dyDescent="0.35">
      <c r="B13" t="s">
        <v>700</v>
      </c>
      <c r="C13" t="s">
        <v>524</v>
      </c>
      <c r="D13" s="107" t="s">
        <v>525</v>
      </c>
      <c r="E13" s="107" t="s">
        <v>526</v>
      </c>
      <c r="F13" t="s">
        <v>527</v>
      </c>
      <c r="G13" t="s">
        <v>708</v>
      </c>
      <c r="H13" s="107" t="s">
        <v>169</v>
      </c>
      <c r="I13" t="s">
        <v>525</v>
      </c>
      <c r="J13" t="s">
        <v>709</v>
      </c>
      <c r="K13" s="107">
        <v>359626</v>
      </c>
      <c r="L13">
        <v>555311</v>
      </c>
      <c r="M13" s="107">
        <v>37350</v>
      </c>
      <c r="N13">
        <v>952287</v>
      </c>
      <c r="O13" s="107"/>
      <c r="P13" s="107">
        <v>952287</v>
      </c>
      <c r="Q13" s="107" t="s">
        <v>710</v>
      </c>
      <c r="R13" s="107" t="s">
        <v>711</v>
      </c>
      <c r="S13">
        <v>960100</v>
      </c>
      <c r="T13">
        <v>7813</v>
      </c>
      <c r="U13" t="s">
        <v>709</v>
      </c>
      <c r="V13" s="107" t="s">
        <v>216</v>
      </c>
    </row>
    <row r="14" spans="1:32" x14ac:dyDescent="0.35">
      <c r="B14" t="s">
        <v>700</v>
      </c>
      <c r="C14" t="s">
        <v>528</v>
      </c>
      <c r="D14" s="107" t="s">
        <v>216</v>
      </c>
      <c r="E14" s="107" t="s">
        <v>216</v>
      </c>
      <c r="F14" t="s">
        <v>521</v>
      </c>
      <c r="G14" t="s">
        <v>712</v>
      </c>
      <c r="H14" s="107" t="s">
        <v>169</v>
      </c>
      <c r="J14" t="s">
        <v>709</v>
      </c>
      <c r="K14" s="107">
        <v>591362</v>
      </c>
      <c r="L14">
        <v>443916</v>
      </c>
      <c r="M14" s="107">
        <v>623473</v>
      </c>
      <c r="N14">
        <v>1658751</v>
      </c>
      <c r="O14" s="107"/>
      <c r="P14" s="107">
        <v>1658751</v>
      </c>
      <c r="Q14" s="107" t="s">
        <v>706</v>
      </c>
      <c r="R14" s="107" t="s">
        <v>713</v>
      </c>
      <c r="S14">
        <v>1640426</v>
      </c>
      <c r="T14">
        <v>-18325</v>
      </c>
      <c r="U14" t="s">
        <v>709</v>
      </c>
      <c r="V14" s="107" t="s">
        <v>216</v>
      </c>
    </row>
    <row r="15" spans="1:32" x14ac:dyDescent="0.35">
      <c r="B15" t="s">
        <v>700</v>
      </c>
      <c r="C15" t="s">
        <v>714</v>
      </c>
      <c r="D15" s="107"/>
      <c r="E15" s="107"/>
      <c r="H15" s="107"/>
      <c r="K15" s="107">
        <v>1333583</v>
      </c>
      <c r="L15">
        <v>3993548</v>
      </c>
      <c r="M15" s="107">
        <v>1228683</v>
      </c>
      <c r="N15">
        <v>6555814</v>
      </c>
      <c r="O15" s="107"/>
      <c r="P15" s="107">
        <v>6555814</v>
      </c>
      <c r="Q15" s="107"/>
      <c r="R15" s="107"/>
      <c r="S15">
        <v>6535746</v>
      </c>
      <c r="T15">
        <v>-20068</v>
      </c>
      <c r="V15" s="107"/>
    </row>
    <row r="16" spans="1:32" x14ac:dyDescent="0.35">
      <c r="B16" t="s">
        <v>578</v>
      </c>
      <c r="C16" t="s">
        <v>532</v>
      </c>
      <c r="D16" s="107" t="s">
        <v>398</v>
      </c>
      <c r="E16" s="107" t="s">
        <v>216</v>
      </c>
      <c r="F16" t="s">
        <v>533</v>
      </c>
      <c r="G16" t="s">
        <v>656</v>
      </c>
      <c r="H16" s="107" t="s">
        <v>169</v>
      </c>
      <c r="J16" t="s">
        <v>216</v>
      </c>
      <c r="K16" s="107"/>
      <c r="M16" s="107">
        <v>10601</v>
      </c>
      <c r="N16">
        <v>10601</v>
      </c>
      <c r="O16" s="107"/>
      <c r="P16" s="107">
        <v>10601</v>
      </c>
      <c r="Q16" s="107" t="s">
        <v>715</v>
      </c>
      <c r="R16" s="107" t="s">
        <v>716</v>
      </c>
      <c r="S16">
        <v>10848</v>
      </c>
      <c r="T16">
        <v>247</v>
      </c>
      <c r="U16" t="s">
        <v>216</v>
      </c>
      <c r="V16" s="107" t="s">
        <v>216</v>
      </c>
    </row>
    <row r="17" spans="2:22" x14ac:dyDescent="0.35">
      <c r="B17" t="s">
        <v>578</v>
      </c>
      <c r="C17" t="s">
        <v>535</v>
      </c>
      <c r="D17" s="107" t="s">
        <v>398</v>
      </c>
      <c r="E17" s="107" t="s">
        <v>216</v>
      </c>
      <c r="F17" t="s">
        <v>533</v>
      </c>
      <c r="G17" t="s">
        <v>657</v>
      </c>
      <c r="H17" s="107" t="s">
        <v>169</v>
      </c>
      <c r="J17" t="s">
        <v>216</v>
      </c>
      <c r="K17" s="107"/>
      <c r="M17" s="107">
        <v>6000</v>
      </c>
      <c r="N17">
        <v>6000</v>
      </c>
      <c r="O17" s="107"/>
      <c r="P17" s="107">
        <v>6000</v>
      </c>
      <c r="Q17" s="107" t="s">
        <v>717</v>
      </c>
      <c r="R17" s="107" t="s">
        <v>718</v>
      </c>
      <c r="S17">
        <v>5750</v>
      </c>
      <c r="T17">
        <v>-250</v>
      </c>
      <c r="U17" t="s">
        <v>216</v>
      </c>
      <c r="V17" s="107" t="s">
        <v>216</v>
      </c>
    </row>
    <row r="18" spans="2:22" x14ac:dyDescent="0.35">
      <c r="B18" t="s">
        <v>578</v>
      </c>
      <c r="C18" t="s">
        <v>532</v>
      </c>
      <c r="D18" s="107" t="s">
        <v>398</v>
      </c>
      <c r="E18" s="107" t="s">
        <v>216</v>
      </c>
      <c r="F18" t="s">
        <v>534</v>
      </c>
      <c r="G18" t="s">
        <v>656</v>
      </c>
      <c r="H18" s="107" t="s">
        <v>169</v>
      </c>
      <c r="J18" t="s">
        <v>216</v>
      </c>
      <c r="K18" s="107"/>
      <c r="M18" s="107">
        <v>5950</v>
      </c>
      <c r="N18">
        <v>5950</v>
      </c>
      <c r="O18" s="107"/>
      <c r="P18" s="107">
        <v>5950</v>
      </c>
      <c r="Q18" s="107" t="s">
        <v>719</v>
      </c>
      <c r="R18" s="107" t="s">
        <v>716</v>
      </c>
      <c r="S18">
        <v>5000</v>
      </c>
      <c r="T18">
        <v>-950</v>
      </c>
      <c r="U18" t="s">
        <v>216</v>
      </c>
      <c r="V18" s="107" t="s">
        <v>216</v>
      </c>
    </row>
    <row r="19" spans="2:22" x14ac:dyDescent="0.35">
      <c r="B19" t="s">
        <v>578</v>
      </c>
      <c r="C19" t="s">
        <v>720</v>
      </c>
      <c r="D19" s="107"/>
      <c r="E19" s="107"/>
      <c r="H19" s="107"/>
      <c r="K19" s="107"/>
      <c r="M19" s="107">
        <v>22551</v>
      </c>
      <c r="N19">
        <v>22551</v>
      </c>
      <c r="O19" s="107"/>
      <c r="P19" s="107">
        <v>22551</v>
      </c>
      <c r="Q19" s="107"/>
      <c r="R19" s="107"/>
      <c r="S19">
        <v>21598</v>
      </c>
      <c r="T19">
        <v>-953</v>
      </c>
      <c r="V19" s="107"/>
    </row>
    <row r="20" spans="2:22" x14ac:dyDescent="0.35">
      <c r="B20" t="s">
        <v>217</v>
      </c>
      <c r="D20" s="107"/>
      <c r="E20" s="107"/>
      <c r="H20" s="107"/>
      <c r="K20" s="107">
        <v>1333583</v>
      </c>
      <c r="L20">
        <v>3993548</v>
      </c>
      <c r="M20" s="107">
        <v>1251234</v>
      </c>
      <c r="N20">
        <v>6578365</v>
      </c>
      <c r="O20" s="107"/>
      <c r="P20" s="107">
        <v>6578365</v>
      </c>
      <c r="Q20" s="107"/>
      <c r="R20" s="107"/>
      <c r="S20">
        <v>6557344</v>
      </c>
      <c r="T20">
        <v>-21021</v>
      </c>
      <c r="V20" s="107"/>
    </row>
  </sheetData>
  <mergeCells count="5">
    <mergeCell ref="B2:Z2"/>
    <mergeCell ref="B3:Z3"/>
    <mergeCell ref="B5:Z5"/>
    <mergeCell ref="B6:Z6"/>
    <mergeCell ref="B7:Z7"/>
  </mergeCells>
  <phoneticPr fontId="40" type="noConversion"/>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AAFF-9468-4C2E-9BB3-ACCBC4F67C69}">
  <sheetPr>
    <tabColor rgb="FF92D050"/>
  </sheetPr>
  <dimension ref="A1:AC14"/>
  <sheetViews>
    <sheetView showGridLines="0" workbookViewId="0"/>
  </sheetViews>
  <sheetFormatPr defaultRowHeight="14.5" x14ac:dyDescent="0.35"/>
  <cols>
    <col min="2" max="2" width="22.1796875" bestFit="1" customWidth="1"/>
    <col min="3" max="3" width="25.54296875" bestFit="1" customWidth="1"/>
    <col min="4" max="4" width="18.453125" bestFit="1" customWidth="1"/>
    <col min="5" max="5" width="25.26953125" bestFit="1" customWidth="1"/>
    <col min="6" max="6" width="23.26953125" bestFit="1" customWidth="1"/>
    <col min="7" max="7" width="25.81640625" bestFit="1" customWidth="1"/>
    <col min="8" max="8" width="26" bestFit="1" customWidth="1"/>
    <col min="9" max="9" width="28.54296875" bestFit="1" customWidth="1"/>
    <col min="10" max="10" width="24.26953125" bestFit="1" customWidth="1"/>
    <col min="11" max="11" width="25.7265625" bestFit="1" customWidth="1"/>
    <col min="12" max="12" width="28.1796875" bestFit="1" customWidth="1"/>
    <col min="13" max="13" width="30.81640625" bestFit="1" customWidth="1"/>
    <col min="14" max="14" width="31.54296875" bestFit="1" customWidth="1"/>
    <col min="15" max="15" width="30.81640625" bestFit="1" customWidth="1"/>
    <col min="16" max="17" width="23.7265625" bestFit="1" customWidth="1"/>
    <col min="18" max="18" width="20.54296875" bestFit="1" customWidth="1"/>
    <col min="19" max="19" width="21.453125" bestFit="1" customWidth="1"/>
    <col min="20" max="20" width="15.7265625" bestFit="1" customWidth="1"/>
    <col min="21" max="21" width="23.54296875" bestFit="1" customWidth="1"/>
    <col min="22" max="22" width="8.453125" bestFit="1" customWidth="1"/>
    <col min="23" max="23" width="16.1796875" bestFit="1" customWidth="1"/>
    <col min="24" max="24" width="13.453125" bestFit="1" customWidth="1"/>
    <col min="25" max="25" width="19.1796875" bestFit="1" customWidth="1"/>
    <col min="26" max="26" width="10.7265625" customWidth="1"/>
    <col min="27" max="27" width="7.7265625" customWidth="1"/>
    <col min="28" max="28" width="19.81640625" bestFit="1" customWidth="1"/>
    <col min="29" max="29" width="23.26953125" bestFit="1" customWidth="1"/>
  </cols>
  <sheetData>
    <row r="1" spans="1:29" ht="23.5" x14ac:dyDescent="0.55000000000000004">
      <c r="A1" s="85" t="s">
        <v>292</v>
      </c>
      <c r="B1" s="85"/>
      <c r="C1" s="85"/>
      <c r="D1" s="85"/>
      <c r="E1" s="85"/>
      <c r="F1" s="85"/>
      <c r="G1" s="85"/>
      <c r="H1" s="85"/>
      <c r="I1" s="85"/>
      <c r="J1" s="85"/>
      <c r="K1" s="85"/>
      <c r="L1" s="85"/>
      <c r="M1" s="85"/>
      <c r="N1" s="85"/>
      <c r="O1" s="85"/>
      <c r="P1" s="85"/>
      <c r="Q1" s="85"/>
      <c r="R1" s="85"/>
      <c r="S1" s="85"/>
      <c r="T1" s="85"/>
      <c r="V1" s="7"/>
      <c r="W1" s="7"/>
    </row>
    <row r="2" spans="1:29" ht="23.5" x14ac:dyDescent="0.55000000000000004">
      <c r="B2" s="90"/>
      <c r="C2" s="90"/>
      <c r="D2" s="86" t="str">
        <f>A!A2</f>
        <v>ICE Demo Company</v>
      </c>
      <c r="E2" s="90"/>
      <c r="F2" s="90"/>
      <c r="G2" s="90"/>
      <c r="H2" s="90"/>
      <c r="I2" s="90"/>
      <c r="J2" s="90"/>
      <c r="K2" s="90"/>
      <c r="L2" s="90"/>
      <c r="M2" s="90"/>
      <c r="N2" s="90"/>
      <c r="O2" s="90"/>
      <c r="P2" s="90"/>
      <c r="Q2" s="90"/>
      <c r="R2" s="90"/>
      <c r="S2" s="90"/>
      <c r="T2" s="90"/>
      <c r="U2" s="90"/>
      <c r="V2" s="90"/>
      <c r="W2" s="90"/>
      <c r="X2" s="90"/>
      <c r="Y2" s="90"/>
      <c r="Z2" s="90"/>
      <c r="AA2" s="90"/>
      <c r="AB2" s="90"/>
      <c r="AC2" s="90"/>
    </row>
    <row r="3" spans="1:29" ht="23.5" x14ac:dyDescent="0.55000000000000004">
      <c r="B3" s="90"/>
      <c r="C3" s="90"/>
      <c r="D3" s="86" t="str">
        <f>A!A3</f>
        <v>8725 John J. Kingman Road, Fort Belvoir, Virginia, 22060</v>
      </c>
      <c r="E3" s="90"/>
      <c r="F3" s="90"/>
      <c r="G3" s="90"/>
      <c r="H3" s="90"/>
      <c r="I3" s="90"/>
      <c r="J3" s="90"/>
      <c r="K3" s="90"/>
      <c r="L3" s="90"/>
      <c r="M3" s="90"/>
      <c r="N3" s="90"/>
      <c r="O3" s="90"/>
      <c r="P3" s="90"/>
      <c r="Q3" s="90"/>
      <c r="R3" s="90"/>
      <c r="S3" s="90"/>
      <c r="T3" s="90"/>
      <c r="U3" s="90"/>
      <c r="V3" s="90"/>
      <c r="W3" s="90"/>
      <c r="X3" s="90"/>
      <c r="Y3" s="90"/>
      <c r="Z3" s="90"/>
      <c r="AA3" s="90"/>
      <c r="AB3" s="90"/>
      <c r="AC3" s="90"/>
    </row>
    <row r="4" spans="1:29" x14ac:dyDescent="0.35">
      <c r="B4" s="49"/>
      <c r="C4" s="49"/>
      <c r="D4" s="42"/>
      <c r="E4" s="49"/>
      <c r="F4" s="49"/>
      <c r="G4" s="49"/>
      <c r="H4" s="49"/>
      <c r="I4" s="49"/>
      <c r="J4" s="49"/>
      <c r="K4" s="49"/>
      <c r="L4" s="49"/>
      <c r="M4" s="49"/>
      <c r="N4" s="49"/>
      <c r="O4" s="49"/>
      <c r="P4" s="49"/>
      <c r="Q4" s="49"/>
      <c r="R4" s="49"/>
      <c r="S4" s="49"/>
      <c r="T4" s="49"/>
      <c r="U4" s="49"/>
      <c r="V4" s="91"/>
      <c r="W4" s="91"/>
      <c r="X4" s="49"/>
      <c r="Y4" s="49"/>
      <c r="Z4" s="49"/>
      <c r="AA4" s="49"/>
      <c r="AB4" s="49"/>
      <c r="AC4" s="49"/>
    </row>
    <row r="5" spans="1:29" ht="23.5" x14ac:dyDescent="0.55000000000000004">
      <c r="B5" s="90"/>
      <c r="C5" s="90"/>
      <c r="D5" s="86" t="s">
        <v>293</v>
      </c>
      <c r="E5" s="90"/>
      <c r="F5" s="90"/>
      <c r="G5" s="90"/>
      <c r="H5" s="90"/>
      <c r="I5" s="90"/>
      <c r="J5" s="90"/>
      <c r="K5" s="90"/>
      <c r="L5" s="90"/>
      <c r="M5" s="90"/>
      <c r="N5" s="90"/>
      <c r="O5" s="90"/>
      <c r="P5" s="90"/>
      <c r="Q5" s="90"/>
      <c r="R5" s="90"/>
      <c r="S5" s="90"/>
      <c r="T5" s="90"/>
      <c r="U5" s="90"/>
      <c r="V5" s="90"/>
      <c r="W5" s="90"/>
      <c r="X5" s="90"/>
      <c r="Y5" s="90"/>
      <c r="Z5" s="90"/>
      <c r="AA5" s="90"/>
      <c r="AB5" s="90"/>
      <c r="AC5" s="90"/>
    </row>
    <row r="6" spans="1:29" ht="23.5" x14ac:dyDescent="0.55000000000000004">
      <c r="B6" s="92"/>
      <c r="C6" s="92"/>
      <c r="D6" s="87" t="str">
        <f>A!A6</f>
        <v>Fiscal Year End - 12/31/2024</v>
      </c>
      <c r="E6" s="92"/>
      <c r="F6" s="92"/>
      <c r="G6" s="92"/>
      <c r="H6" s="92"/>
      <c r="I6" s="92"/>
      <c r="J6" s="92"/>
      <c r="K6" s="92"/>
      <c r="L6" s="92"/>
      <c r="M6" s="92"/>
      <c r="N6" s="92"/>
      <c r="O6" s="92"/>
      <c r="P6" s="92"/>
      <c r="Q6" s="92"/>
      <c r="R6" s="92"/>
      <c r="S6" s="92"/>
      <c r="T6" s="92"/>
      <c r="U6" s="92"/>
      <c r="V6" s="92"/>
      <c r="W6" s="92"/>
      <c r="X6" s="92"/>
      <c r="Y6" s="92"/>
      <c r="Z6" s="92"/>
      <c r="AA6" s="92"/>
      <c r="AB6" s="92"/>
      <c r="AC6" s="92"/>
    </row>
    <row r="9" spans="1:29" x14ac:dyDescent="0.35">
      <c r="B9" t="s">
        <v>207</v>
      </c>
      <c r="C9" t="s">
        <v>210</v>
      </c>
      <c r="D9" t="s">
        <v>211</v>
      </c>
      <c r="E9" t="s">
        <v>294</v>
      </c>
      <c r="F9" t="s">
        <v>295</v>
      </c>
      <c r="G9" t="s">
        <v>208</v>
      </c>
      <c r="H9" t="s">
        <v>296</v>
      </c>
      <c r="I9" t="s">
        <v>297</v>
      </c>
      <c r="J9" t="s">
        <v>298</v>
      </c>
      <c r="K9" t="s">
        <v>299</v>
      </c>
      <c r="L9" t="s">
        <v>300</v>
      </c>
      <c r="M9" t="s">
        <v>301</v>
      </c>
      <c r="N9" t="s">
        <v>302</v>
      </c>
      <c r="O9" t="s">
        <v>303</v>
      </c>
      <c r="P9" t="s">
        <v>304</v>
      </c>
      <c r="Q9" t="s">
        <v>305</v>
      </c>
      <c r="R9" t="s">
        <v>306</v>
      </c>
      <c r="S9" t="s">
        <v>307</v>
      </c>
      <c r="T9" t="s">
        <v>308</v>
      </c>
    </row>
    <row r="10" spans="1:29" x14ac:dyDescent="0.35">
      <c r="B10" t="s">
        <v>518</v>
      </c>
      <c r="C10" t="s">
        <v>521</v>
      </c>
      <c r="D10">
        <v>1201</v>
      </c>
      <c r="E10" t="s">
        <v>538</v>
      </c>
      <c r="F10">
        <v>888222333</v>
      </c>
      <c r="G10" t="s">
        <v>539</v>
      </c>
      <c r="H10" t="s">
        <v>540</v>
      </c>
      <c r="I10" t="s">
        <v>541</v>
      </c>
      <c r="J10" t="s">
        <v>542</v>
      </c>
      <c r="K10" t="s">
        <v>543</v>
      </c>
      <c r="L10">
        <v>14206</v>
      </c>
      <c r="M10" t="s">
        <v>544</v>
      </c>
      <c r="N10" t="s">
        <v>545</v>
      </c>
      <c r="P10">
        <v>110500</v>
      </c>
      <c r="Q10" s="32">
        <v>44271</v>
      </c>
      <c r="R10" s="32">
        <v>45280</v>
      </c>
      <c r="S10">
        <v>87912</v>
      </c>
      <c r="T10" t="s">
        <v>546</v>
      </c>
    </row>
    <row r="11" spans="1:29" x14ac:dyDescent="0.35">
      <c r="B11" t="s">
        <v>522</v>
      </c>
      <c r="C11" t="s">
        <v>521</v>
      </c>
      <c r="D11">
        <v>1203</v>
      </c>
      <c r="E11" t="s">
        <v>547</v>
      </c>
      <c r="F11">
        <v>111222444</v>
      </c>
      <c r="G11" t="s">
        <v>548</v>
      </c>
      <c r="H11" t="s">
        <v>549</v>
      </c>
      <c r="I11" t="s">
        <v>550</v>
      </c>
      <c r="J11" t="s">
        <v>551</v>
      </c>
      <c r="K11" t="s">
        <v>552</v>
      </c>
      <c r="L11">
        <v>22033</v>
      </c>
      <c r="M11" t="s">
        <v>553</v>
      </c>
      <c r="N11" t="s">
        <v>554</v>
      </c>
      <c r="P11">
        <v>895000</v>
      </c>
      <c r="Q11" s="32">
        <v>44653</v>
      </c>
      <c r="R11" s="32">
        <v>45366</v>
      </c>
      <c r="S11">
        <v>15341</v>
      </c>
      <c r="T11" t="s">
        <v>546</v>
      </c>
    </row>
    <row r="12" spans="1:29" x14ac:dyDescent="0.35">
      <c r="B12" t="s">
        <v>524</v>
      </c>
      <c r="C12" t="s">
        <v>527</v>
      </c>
      <c r="D12">
        <v>1204</v>
      </c>
      <c r="E12" t="s">
        <v>523</v>
      </c>
      <c r="F12">
        <v>212121212</v>
      </c>
      <c r="G12" t="s">
        <v>524</v>
      </c>
      <c r="H12" t="s">
        <v>555</v>
      </c>
      <c r="I12" t="s">
        <v>556</v>
      </c>
      <c r="J12" t="s">
        <v>557</v>
      </c>
      <c r="K12" t="s">
        <v>558</v>
      </c>
      <c r="L12">
        <v>92803</v>
      </c>
      <c r="M12" t="s">
        <v>559</v>
      </c>
      <c r="N12" t="s">
        <v>560</v>
      </c>
      <c r="P12">
        <v>152500</v>
      </c>
      <c r="Q12" s="32">
        <v>43671</v>
      </c>
      <c r="R12" s="32">
        <v>45200</v>
      </c>
      <c r="S12">
        <v>7888</v>
      </c>
      <c r="T12" t="s">
        <v>546</v>
      </c>
    </row>
    <row r="13" spans="1:29" x14ac:dyDescent="0.35">
      <c r="B13" t="s">
        <v>561</v>
      </c>
      <c r="C13" t="s">
        <v>521</v>
      </c>
      <c r="D13">
        <v>1205</v>
      </c>
      <c r="E13" t="s">
        <v>562</v>
      </c>
      <c r="F13">
        <v>112222311</v>
      </c>
      <c r="G13" t="s">
        <v>531</v>
      </c>
      <c r="H13" t="s">
        <v>563</v>
      </c>
      <c r="I13" t="s">
        <v>564</v>
      </c>
      <c r="J13" t="s">
        <v>565</v>
      </c>
      <c r="K13" t="s">
        <v>566</v>
      </c>
      <c r="L13">
        <v>17405</v>
      </c>
      <c r="M13" t="s">
        <v>567</v>
      </c>
      <c r="N13" t="s">
        <v>568</v>
      </c>
      <c r="P13">
        <v>236135</v>
      </c>
      <c r="Q13" s="32">
        <v>45224</v>
      </c>
      <c r="R13" s="32">
        <v>45703</v>
      </c>
      <c r="S13">
        <v>49732</v>
      </c>
      <c r="T13" t="s">
        <v>546</v>
      </c>
    </row>
    <row r="14" spans="1:29" x14ac:dyDescent="0.35">
      <c r="B14" t="s">
        <v>561</v>
      </c>
      <c r="C14" t="s">
        <v>521</v>
      </c>
      <c r="D14">
        <v>1205</v>
      </c>
      <c r="E14" t="s">
        <v>562</v>
      </c>
      <c r="F14">
        <v>999925411</v>
      </c>
      <c r="G14" t="s">
        <v>530</v>
      </c>
      <c r="H14" t="s">
        <v>569</v>
      </c>
      <c r="I14" t="s">
        <v>570</v>
      </c>
      <c r="J14" t="s">
        <v>571</v>
      </c>
      <c r="K14" t="s">
        <v>572</v>
      </c>
      <c r="L14">
        <v>87112</v>
      </c>
      <c r="M14" t="s">
        <v>573</v>
      </c>
      <c r="N14" t="s">
        <v>574</v>
      </c>
      <c r="P14">
        <v>100000</v>
      </c>
      <c r="Q14" s="32">
        <v>45060</v>
      </c>
      <c r="R14" s="32">
        <v>45791</v>
      </c>
      <c r="S14">
        <v>40000</v>
      </c>
      <c r="T14" t="s">
        <v>546</v>
      </c>
    </row>
  </sheetData>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4319D-9282-4BF2-B16E-759800FB127B}">
  <sheetPr>
    <tabColor rgb="FF92D050"/>
  </sheetPr>
  <dimension ref="A1:M33"/>
  <sheetViews>
    <sheetView showGridLines="0" workbookViewId="0">
      <selection activeCell="B9" sqref="B9:N13"/>
    </sheetView>
  </sheetViews>
  <sheetFormatPr defaultRowHeight="14.5" x14ac:dyDescent="0.35"/>
  <cols>
    <col min="1" max="1" width="11.1796875" customWidth="1"/>
    <col min="2" max="2" width="22.1796875" bestFit="1" customWidth="1"/>
    <col min="3" max="3" width="25.54296875" bestFit="1" customWidth="1"/>
    <col min="4" max="4" width="18.453125" bestFit="1" customWidth="1"/>
    <col min="5" max="5" width="20" bestFit="1" customWidth="1"/>
    <col min="6" max="6" width="14.54296875" bestFit="1" customWidth="1"/>
    <col min="7" max="7" width="16.54296875" bestFit="1" customWidth="1"/>
    <col min="8" max="8" width="20" bestFit="1" customWidth="1"/>
    <col min="9" max="9" width="14.7265625" bestFit="1" customWidth="1"/>
    <col min="10" max="10" width="19.1796875" bestFit="1" customWidth="1"/>
    <col min="11" max="11" width="11.54296875" bestFit="1" customWidth="1"/>
    <col min="12" max="12" width="14.453125" bestFit="1" customWidth="1"/>
    <col min="13" max="13" width="14" bestFit="1" customWidth="1"/>
    <col min="14" max="14" width="14.453125" bestFit="1" customWidth="1"/>
    <col min="15" max="15" width="17.1796875" bestFit="1" customWidth="1"/>
  </cols>
  <sheetData>
    <row r="1" spans="1:13" ht="23.5" x14ac:dyDescent="0.55000000000000004">
      <c r="A1" s="85" t="s">
        <v>309</v>
      </c>
      <c r="D1" s="7"/>
      <c r="E1" s="7"/>
    </row>
    <row r="2" spans="1:13" ht="23.5" x14ac:dyDescent="0.55000000000000004">
      <c r="A2" s="126" t="str">
        <f>A!A2</f>
        <v>ICE Demo Company</v>
      </c>
      <c r="B2" s="126"/>
      <c r="C2" s="126"/>
      <c r="D2" s="126"/>
      <c r="E2" s="126"/>
      <c r="F2" s="126"/>
      <c r="G2" s="126"/>
      <c r="H2" s="126"/>
      <c r="I2" s="126"/>
      <c r="J2" s="126"/>
    </row>
    <row r="3" spans="1:13" ht="23.5" x14ac:dyDescent="0.55000000000000004">
      <c r="A3" s="126" t="str">
        <f>A!A3</f>
        <v>8725 John J. Kingman Road, Fort Belvoir, Virginia, 22060</v>
      </c>
      <c r="B3" s="126"/>
      <c r="C3" s="126"/>
      <c r="D3" s="126"/>
      <c r="E3" s="126"/>
      <c r="F3" s="126"/>
      <c r="G3" s="126"/>
      <c r="H3" s="126"/>
      <c r="I3" s="126"/>
      <c r="J3" s="126"/>
    </row>
    <row r="4" spans="1:13" x14ac:dyDescent="0.35">
      <c r="D4" s="7"/>
      <c r="E4" s="7"/>
    </row>
    <row r="5" spans="1:13" ht="23.5" x14ac:dyDescent="0.55000000000000004">
      <c r="A5" s="126" t="s">
        <v>310</v>
      </c>
      <c r="B5" s="126"/>
      <c r="C5" s="126"/>
      <c r="D5" s="126"/>
      <c r="E5" s="126"/>
      <c r="F5" s="126"/>
      <c r="G5" s="126"/>
      <c r="H5" s="126"/>
      <c r="I5" s="126"/>
      <c r="J5" s="126"/>
    </row>
    <row r="6" spans="1:13" ht="23.5" x14ac:dyDescent="0.55000000000000004">
      <c r="A6" s="128" t="str">
        <f>A!A6</f>
        <v>Fiscal Year End - 12/31/2024</v>
      </c>
      <c r="B6" s="128"/>
      <c r="C6" s="128"/>
      <c r="D6" s="128"/>
      <c r="E6" s="128"/>
      <c r="F6" s="128"/>
      <c r="G6" s="128"/>
      <c r="H6" s="128"/>
      <c r="I6" s="128"/>
      <c r="J6" s="128"/>
    </row>
    <row r="9" spans="1:13" x14ac:dyDescent="0.35">
      <c r="B9" t="s">
        <v>207</v>
      </c>
      <c r="C9" t="s">
        <v>210</v>
      </c>
      <c r="D9" t="s">
        <v>211</v>
      </c>
      <c r="E9" t="s">
        <v>365</v>
      </c>
      <c r="F9" t="s">
        <v>366</v>
      </c>
      <c r="G9" t="s">
        <v>367</v>
      </c>
      <c r="H9" t="s">
        <v>368</v>
      </c>
      <c r="I9" t="s">
        <v>369</v>
      </c>
      <c r="J9" t="s">
        <v>370</v>
      </c>
      <c r="K9" t="s">
        <v>371</v>
      </c>
      <c r="L9" t="s">
        <v>214</v>
      </c>
      <c r="M9" t="s">
        <v>222</v>
      </c>
    </row>
    <row r="10" spans="1:13" x14ac:dyDescent="0.35">
      <c r="B10" s="107" t="s">
        <v>532</v>
      </c>
      <c r="C10" s="107" t="s">
        <v>533</v>
      </c>
      <c r="D10" s="107" t="s">
        <v>656</v>
      </c>
      <c r="E10" s="107" t="s">
        <v>589</v>
      </c>
      <c r="F10">
        <v>25</v>
      </c>
      <c r="G10">
        <v>100</v>
      </c>
      <c r="H10" t="s">
        <v>216</v>
      </c>
      <c r="I10" s="107">
        <v>2500</v>
      </c>
      <c r="J10" s="107">
        <v>0</v>
      </c>
      <c r="K10">
        <v>0</v>
      </c>
      <c r="L10">
        <v>2500</v>
      </c>
      <c r="M10" s="107"/>
    </row>
    <row r="11" spans="1:13" x14ac:dyDescent="0.35">
      <c r="B11" s="107" t="s">
        <v>532</v>
      </c>
      <c r="C11" s="107" t="s">
        <v>533</v>
      </c>
      <c r="D11" s="107" t="s">
        <v>656</v>
      </c>
      <c r="E11" s="107" t="s">
        <v>590</v>
      </c>
      <c r="F11">
        <v>20</v>
      </c>
      <c r="G11">
        <v>100</v>
      </c>
      <c r="H11" t="s">
        <v>216</v>
      </c>
      <c r="I11" s="107">
        <v>2000</v>
      </c>
      <c r="J11" s="107">
        <v>0</v>
      </c>
      <c r="K11">
        <v>0</v>
      </c>
      <c r="L11">
        <v>2000</v>
      </c>
      <c r="M11" s="107"/>
    </row>
    <row r="12" spans="1:13" x14ac:dyDescent="0.35">
      <c r="B12" s="107" t="s">
        <v>532</v>
      </c>
      <c r="C12" s="107" t="s">
        <v>533</v>
      </c>
      <c r="D12" s="107" t="s">
        <v>656</v>
      </c>
      <c r="E12" s="107" t="s">
        <v>591</v>
      </c>
      <c r="F12">
        <v>15</v>
      </c>
      <c r="G12">
        <v>200</v>
      </c>
      <c r="H12" t="s">
        <v>216</v>
      </c>
      <c r="I12" s="107">
        <v>3000</v>
      </c>
      <c r="J12" s="107">
        <v>0</v>
      </c>
      <c r="K12">
        <v>0</v>
      </c>
      <c r="L12">
        <v>3000</v>
      </c>
      <c r="M12" s="107"/>
    </row>
    <row r="13" spans="1:13" x14ac:dyDescent="0.35">
      <c r="B13" s="107" t="s">
        <v>532</v>
      </c>
      <c r="C13" s="107" t="s">
        <v>533</v>
      </c>
      <c r="D13" s="107" t="s">
        <v>656</v>
      </c>
      <c r="E13" s="107" t="s">
        <v>592</v>
      </c>
      <c r="F13">
        <v>12.5</v>
      </c>
      <c r="G13">
        <v>100</v>
      </c>
      <c r="H13" t="s">
        <v>216</v>
      </c>
      <c r="I13" s="107">
        <v>1250</v>
      </c>
      <c r="J13" s="107">
        <v>0</v>
      </c>
      <c r="K13">
        <v>0</v>
      </c>
      <c r="L13">
        <v>1250</v>
      </c>
      <c r="M13" s="107"/>
    </row>
    <row r="14" spans="1:13" x14ac:dyDescent="0.35">
      <c r="B14" s="107" t="s">
        <v>532</v>
      </c>
      <c r="C14" s="107" t="s">
        <v>533</v>
      </c>
      <c r="D14" s="107" t="s">
        <v>656</v>
      </c>
      <c r="E14" s="107" t="s">
        <v>593</v>
      </c>
      <c r="F14">
        <v>7</v>
      </c>
      <c r="G14">
        <v>50</v>
      </c>
      <c r="H14" t="s">
        <v>216</v>
      </c>
      <c r="I14" s="107">
        <v>350</v>
      </c>
      <c r="J14" s="107">
        <v>0</v>
      </c>
      <c r="K14">
        <v>0</v>
      </c>
      <c r="L14">
        <v>350</v>
      </c>
      <c r="M14" s="107"/>
    </row>
    <row r="15" spans="1:13" x14ac:dyDescent="0.35">
      <c r="B15" s="107" t="s">
        <v>532</v>
      </c>
      <c r="C15" s="107" t="s">
        <v>533</v>
      </c>
      <c r="D15" s="107" t="s">
        <v>656</v>
      </c>
      <c r="E15" s="107"/>
      <c r="H15" t="s">
        <v>162</v>
      </c>
      <c r="I15" s="107">
        <v>0</v>
      </c>
      <c r="J15" s="107">
        <v>1000</v>
      </c>
      <c r="K15">
        <v>86</v>
      </c>
      <c r="L15">
        <v>1086</v>
      </c>
      <c r="M15" s="107"/>
    </row>
    <row r="16" spans="1:13" x14ac:dyDescent="0.35">
      <c r="B16" s="107" t="s">
        <v>532</v>
      </c>
      <c r="C16" s="107" t="s">
        <v>533</v>
      </c>
      <c r="D16" s="107" t="s">
        <v>656</v>
      </c>
      <c r="E16" s="107"/>
      <c r="H16" t="s">
        <v>163</v>
      </c>
      <c r="I16" s="107">
        <v>0</v>
      </c>
      <c r="J16" s="107">
        <v>382</v>
      </c>
      <c r="K16">
        <v>33</v>
      </c>
      <c r="L16">
        <v>415</v>
      </c>
      <c r="M16" s="107"/>
    </row>
    <row r="17" spans="2:13" x14ac:dyDescent="0.35">
      <c r="B17" s="107" t="s">
        <v>532</v>
      </c>
      <c r="C17" s="107" t="s">
        <v>534</v>
      </c>
      <c r="D17" s="107" t="s">
        <v>656</v>
      </c>
      <c r="E17" s="107" t="s">
        <v>589</v>
      </c>
      <c r="F17">
        <v>25</v>
      </c>
      <c r="G17">
        <v>50</v>
      </c>
      <c r="H17" t="s">
        <v>216</v>
      </c>
      <c r="I17" s="107">
        <v>1250</v>
      </c>
      <c r="J17" s="107">
        <v>0</v>
      </c>
      <c r="K17">
        <v>0</v>
      </c>
      <c r="L17">
        <v>1250</v>
      </c>
      <c r="M17" s="107"/>
    </row>
    <row r="18" spans="2:13" x14ac:dyDescent="0.35">
      <c r="B18" s="107" t="s">
        <v>532</v>
      </c>
      <c r="C18" s="107" t="s">
        <v>534</v>
      </c>
      <c r="D18" s="107" t="s">
        <v>656</v>
      </c>
      <c r="E18" s="107" t="s">
        <v>590</v>
      </c>
      <c r="F18">
        <v>17.5</v>
      </c>
      <c r="G18">
        <v>100</v>
      </c>
      <c r="H18" t="s">
        <v>216</v>
      </c>
      <c r="I18" s="107">
        <v>1750</v>
      </c>
      <c r="J18" s="107">
        <v>0</v>
      </c>
      <c r="K18">
        <v>0</v>
      </c>
      <c r="L18">
        <v>1750</v>
      </c>
      <c r="M18" s="107"/>
    </row>
    <row r="19" spans="2:13" x14ac:dyDescent="0.35">
      <c r="B19" s="107" t="s">
        <v>532</v>
      </c>
      <c r="C19" s="107" t="s">
        <v>534</v>
      </c>
      <c r="D19" s="107" t="s">
        <v>656</v>
      </c>
      <c r="E19" s="107" t="s">
        <v>591</v>
      </c>
      <c r="F19">
        <v>12.5</v>
      </c>
      <c r="G19">
        <v>100</v>
      </c>
      <c r="H19" t="s">
        <v>216</v>
      </c>
      <c r="I19" s="107">
        <v>1250</v>
      </c>
      <c r="J19" s="107">
        <v>0</v>
      </c>
      <c r="K19">
        <v>0</v>
      </c>
      <c r="L19">
        <v>1250</v>
      </c>
      <c r="M19" s="107"/>
    </row>
    <row r="20" spans="2:13" x14ac:dyDescent="0.35">
      <c r="B20" s="107" t="s">
        <v>532</v>
      </c>
      <c r="C20" s="107" t="s">
        <v>534</v>
      </c>
      <c r="D20" s="107" t="s">
        <v>656</v>
      </c>
      <c r="E20" s="107" t="s">
        <v>593</v>
      </c>
      <c r="F20">
        <v>7</v>
      </c>
      <c r="G20">
        <v>100</v>
      </c>
      <c r="H20" t="s">
        <v>216</v>
      </c>
      <c r="I20" s="107">
        <v>700</v>
      </c>
      <c r="J20" s="107">
        <v>0</v>
      </c>
      <c r="K20">
        <v>0</v>
      </c>
      <c r="L20">
        <v>700</v>
      </c>
      <c r="M20" s="107"/>
    </row>
    <row r="21" spans="2:13" x14ac:dyDescent="0.35">
      <c r="B21" s="107" t="s">
        <v>532</v>
      </c>
      <c r="C21" s="107" t="s">
        <v>534</v>
      </c>
      <c r="D21" s="107" t="s">
        <v>656</v>
      </c>
      <c r="E21" s="107"/>
      <c r="H21" t="s">
        <v>162</v>
      </c>
      <c r="I21" s="107">
        <v>0</v>
      </c>
      <c r="J21" s="107">
        <v>500</v>
      </c>
      <c r="K21">
        <v>43</v>
      </c>
      <c r="L21">
        <v>543</v>
      </c>
      <c r="M21" s="107"/>
    </row>
    <row r="22" spans="2:13" x14ac:dyDescent="0.35">
      <c r="B22" s="107" t="s">
        <v>532</v>
      </c>
      <c r="C22" s="107" t="s">
        <v>534</v>
      </c>
      <c r="D22" s="107" t="s">
        <v>656</v>
      </c>
      <c r="E22" s="107"/>
      <c r="H22" t="s">
        <v>163</v>
      </c>
      <c r="I22" s="107">
        <v>0</v>
      </c>
      <c r="J22" s="107">
        <v>421</v>
      </c>
      <c r="K22">
        <v>36</v>
      </c>
      <c r="L22">
        <v>457</v>
      </c>
      <c r="M22" s="107"/>
    </row>
    <row r="23" spans="2:13" x14ac:dyDescent="0.35">
      <c r="B23" s="107" t="s">
        <v>535</v>
      </c>
      <c r="C23" s="107" t="s">
        <v>533</v>
      </c>
      <c r="D23" s="107" t="s">
        <v>657</v>
      </c>
      <c r="E23" s="107" t="s">
        <v>589</v>
      </c>
      <c r="F23">
        <v>22.5</v>
      </c>
      <c r="G23">
        <v>100</v>
      </c>
      <c r="H23" t="s">
        <v>216</v>
      </c>
      <c r="I23" s="107">
        <v>2250</v>
      </c>
      <c r="J23" s="107">
        <v>0</v>
      </c>
      <c r="K23">
        <v>0</v>
      </c>
      <c r="L23">
        <v>2250</v>
      </c>
      <c r="M23" s="107"/>
    </row>
    <row r="24" spans="2:13" x14ac:dyDescent="0.35">
      <c r="B24" s="107" t="s">
        <v>535</v>
      </c>
      <c r="C24" s="107" t="s">
        <v>533</v>
      </c>
      <c r="D24" s="107" t="s">
        <v>657</v>
      </c>
      <c r="E24" s="107" t="s">
        <v>590</v>
      </c>
      <c r="F24">
        <v>17.5</v>
      </c>
      <c r="G24">
        <v>100</v>
      </c>
      <c r="H24" t="s">
        <v>216</v>
      </c>
      <c r="I24" s="107">
        <v>1750</v>
      </c>
      <c r="J24" s="107">
        <v>0</v>
      </c>
      <c r="K24">
        <v>0</v>
      </c>
      <c r="L24">
        <v>1750</v>
      </c>
      <c r="M24" s="107"/>
    </row>
    <row r="25" spans="2:13" x14ac:dyDescent="0.35">
      <c r="B25" s="107" t="s">
        <v>535</v>
      </c>
      <c r="C25" s="107" t="s">
        <v>533</v>
      </c>
      <c r="D25" s="107" t="s">
        <v>657</v>
      </c>
      <c r="E25" s="107" t="s">
        <v>591</v>
      </c>
      <c r="F25">
        <v>16</v>
      </c>
      <c r="G25">
        <v>50</v>
      </c>
      <c r="H25" t="s">
        <v>216</v>
      </c>
      <c r="I25" s="107">
        <v>800</v>
      </c>
      <c r="J25" s="107">
        <v>0</v>
      </c>
      <c r="K25">
        <v>0</v>
      </c>
      <c r="L25">
        <v>800</v>
      </c>
      <c r="M25" s="107"/>
    </row>
    <row r="26" spans="2:13" x14ac:dyDescent="0.35">
      <c r="B26" s="107" t="s">
        <v>535</v>
      </c>
      <c r="C26" s="107" t="s">
        <v>533</v>
      </c>
      <c r="D26" s="107" t="s">
        <v>657</v>
      </c>
      <c r="E26" s="107" t="s">
        <v>592</v>
      </c>
      <c r="F26">
        <v>10</v>
      </c>
      <c r="G26">
        <v>20</v>
      </c>
      <c r="H26" t="s">
        <v>216</v>
      </c>
      <c r="I26" s="107">
        <v>200</v>
      </c>
      <c r="J26" s="107">
        <v>0</v>
      </c>
      <c r="K26">
        <v>0</v>
      </c>
      <c r="L26">
        <v>200</v>
      </c>
      <c r="M26" s="107"/>
    </row>
    <row r="27" spans="2:13" x14ac:dyDescent="0.35">
      <c r="B27" s="107" t="s">
        <v>535</v>
      </c>
      <c r="C27" s="107" t="s">
        <v>533</v>
      </c>
      <c r="D27" s="107" t="s">
        <v>657</v>
      </c>
      <c r="E27" s="107"/>
      <c r="H27" t="s">
        <v>162</v>
      </c>
      <c r="I27" s="107">
        <v>0</v>
      </c>
      <c r="J27" s="107">
        <v>750</v>
      </c>
      <c r="K27">
        <v>64</v>
      </c>
      <c r="L27">
        <v>814</v>
      </c>
      <c r="M27" s="107"/>
    </row>
    <row r="28" spans="2:13" x14ac:dyDescent="0.35">
      <c r="B28" s="107" t="s">
        <v>535</v>
      </c>
      <c r="C28" s="107" t="s">
        <v>533</v>
      </c>
      <c r="D28" s="107" t="s">
        <v>657</v>
      </c>
      <c r="E28" s="107"/>
      <c r="H28" t="s">
        <v>163</v>
      </c>
      <c r="I28" s="107">
        <v>0</v>
      </c>
      <c r="J28" s="107">
        <v>171</v>
      </c>
      <c r="K28">
        <v>15</v>
      </c>
      <c r="L28">
        <v>186</v>
      </c>
      <c r="M28" s="107"/>
    </row>
    <row r="29" spans="2:13" x14ac:dyDescent="0.35">
      <c r="B29" s="107"/>
      <c r="C29" s="107"/>
      <c r="D29" s="107"/>
      <c r="E29" s="107"/>
      <c r="I29" s="107"/>
      <c r="J29" s="107"/>
      <c r="M29" s="107"/>
    </row>
    <row r="30" spans="2:13" x14ac:dyDescent="0.35">
      <c r="B30" s="107"/>
      <c r="C30" s="107"/>
      <c r="D30" s="107"/>
      <c r="E30" s="107"/>
      <c r="I30" s="107" t="s">
        <v>182</v>
      </c>
      <c r="J30" s="107" t="s">
        <v>182</v>
      </c>
      <c r="K30" t="s">
        <v>182</v>
      </c>
      <c r="L30" t="s">
        <v>182</v>
      </c>
      <c r="M30" s="107"/>
    </row>
    <row r="31" spans="2:13" x14ac:dyDescent="0.35">
      <c r="B31" s="107" t="s">
        <v>532</v>
      </c>
      <c r="C31" s="107" t="s">
        <v>533</v>
      </c>
      <c r="D31" s="107" t="s">
        <v>656</v>
      </c>
      <c r="E31" s="107"/>
      <c r="I31" s="107">
        <v>9100</v>
      </c>
      <c r="J31" s="107">
        <v>1382</v>
      </c>
      <c r="K31">
        <v>119</v>
      </c>
      <c r="L31">
        <v>10601</v>
      </c>
      <c r="M31" s="107"/>
    </row>
    <row r="32" spans="2:13" x14ac:dyDescent="0.35">
      <c r="B32" s="107" t="s">
        <v>532</v>
      </c>
      <c r="C32" s="107" t="s">
        <v>534</v>
      </c>
      <c r="D32" s="107" t="s">
        <v>656</v>
      </c>
      <c r="E32" s="107"/>
      <c r="I32" s="107">
        <v>4950</v>
      </c>
      <c r="J32" s="107">
        <v>921</v>
      </c>
      <c r="K32">
        <v>79</v>
      </c>
      <c r="L32">
        <v>5950</v>
      </c>
      <c r="M32" s="107"/>
    </row>
    <row r="33" spans="2:13" x14ac:dyDescent="0.35">
      <c r="B33" s="107" t="s">
        <v>535</v>
      </c>
      <c r="C33" s="107" t="s">
        <v>533</v>
      </c>
      <c r="D33" s="107" t="s">
        <v>657</v>
      </c>
      <c r="E33" s="107"/>
      <c r="I33" s="107">
        <v>5000</v>
      </c>
      <c r="J33" s="107">
        <v>921</v>
      </c>
      <c r="K33">
        <v>79</v>
      </c>
      <c r="L33">
        <v>6000</v>
      </c>
      <c r="M33" s="107"/>
    </row>
  </sheetData>
  <mergeCells count="4">
    <mergeCell ref="A2:J2"/>
    <mergeCell ref="A3:J3"/>
    <mergeCell ref="A5:J5"/>
    <mergeCell ref="A6:J6"/>
  </mergeCells>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A870C-2142-4641-B5A6-B2157CCD529E}">
  <sheetPr>
    <tabColor rgb="FF92D050"/>
  </sheetPr>
  <dimension ref="A1:R37"/>
  <sheetViews>
    <sheetView showGridLines="0" workbookViewId="0"/>
  </sheetViews>
  <sheetFormatPr defaultRowHeight="14.5" x14ac:dyDescent="0.35"/>
  <cols>
    <col min="2" max="2" width="18.26953125" bestFit="1" customWidth="1"/>
    <col min="3" max="3" width="21.453125" bestFit="1" customWidth="1"/>
    <col min="4" max="4" width="27.26953125" bestFit="1" customWidth="1"/>
    <col min="5" max="5" width="26.54296875" bestFit="1" customWidth="1"/>
    <col min="6" max="6" width="27.81640625" bestFit="1" customWidth="1"/>
    <col min="7" max="7" width="7.81640625" bestFit="1" customWidth="1"/>
    <col min="8" max="8" width="21.54296875" bestFit="1" customWidth="1"/>
    <col min="9" max="9" width="8.54296875" bestFit="1" customWidth="1"/>
    <col min="10" max="10" width="18.26953125" bestFit="1" customWidth="1"/>
    <col min="11" max="11" width="21.453125" bestFit="1" customWidth="1"/>
    <col min="12" max="12" width="27.26953125" bestFit="1" customWidth="1"/>
    <col min="13" max="13" width="26.54296875" bestFit="1" customWidth="1"/>
    <col min="14" max="14" width="27.81640625" bestFit="1" customWidth="1"/>
    <col min="15" max="15" width="27.453125" bestFit="1" customWidth="1"/>
    <col min="16" max="16" width="26.54296875" bestFit="1" customWidth="1"/>
    <col min="17" max="17" width="27.81640625" bestFit="1" customWidth="1"/>
  </cols>
  <sheetData>
    <row r="1" spans="1:18" ht="23.5" x14ac:dyDescent="0.55000000000000004">
      <c r="A1" s="85" t="s">
        <v>311</v>
      </c>
      <c r="B1" s="85"/>
      <c r="C1" s="85"/>
      <c r="D1" s="85"/>
      <c r="E1" s="85"/>
      <c r="F1" s="85"/>
      <c r="G1" s="85"/>
      <c r="H1" s="85"/>
      <c r="I1" s="85"/>
      <c r="L1" s="7"/>
      <c r="M1" s="7"/>
    </row>
    <row r="2" spans="1:18" ht="23.5" x14ac:dyDescent="0.55000000000000004">
      <c r="A2" s="126" t="str">
        <f>A!A2</f>
        <v>ICE Demo Company</v>
      </c>
      <c r="B2" s="126"/>
      <c r="C2" s="126"/>
      <c r="D2" s="126"/>
      <c r="E2" s="126"/>
      <c r="F2" s="126"/>
      <c r="G2" s="86"/>
      <c r="H2" s="85"/>
      <c r="I2" s="85"/>
      <c r="J2" s="85"/>
      <c r="K2" s="85"/>
      <c r="L2" s="85"/>
      <c r="M2" s="85"/>
      <c r="N2" s="85"/>
      <c r="O2" s="85"/>
      <c r="P2" s="85"/>
      <c r="Q2" s="85"/>
      <c r="R2" s="85"/>
    </row>
    <row r="3" spans="1:18" ht="23.5" x14ac:dyDescent="0.55000000000000004">
      <c r="A3" s="126" t="str">
        <f>A!A3</f>
        <v>8725 John J. Kingman Road, Fort Belvoir, Virginia, 22060</v>
      </c>
      <c r="B3" s="126"/>
      <c r="C3" s="126"/>
      <c r="D3" s="126"/>
      <c r="E3" s="126"/>
      <c r="F3" s="126"/>
      <c r="G3" s="86"/>
      <c r="H3" s="85"/>
      <c r="I3" s="85"/>
      <c r="J3" s="85"/>
      <c r="K3" s="85"/>
      <c r="L3" s="85"/>
      <c r="M3" s="85"/>
      <c r="N3" s="85"/>
      <c r="O3" s="85"/>
      <c r="P3" s="85"/>
      <c r="Q3" s="85"/>
      <c r="R3" s="85"/>
    </row>
    <row r="4" spans="1:18" x14ac:dyDescent="0.35">
      <c r="A4" s="130"/>
      <c r="B4" s="130"/>
      <c r="C4" s="130"/>
      <c r="D4" s="130"/>
      <c r="E4" s="130"/>
      <c r="F4" s="130"/>
      <c r="G4" s="42"/>
      <c r="L4" s="7"/>
      <c r="M4" s="7"/>
    </row>
    <row r="5" spans="1:18" ht="23.5" x14ac:dyDescent="0.55000000000000004">
      <c r="A5" s="126" t="s">
        <v>312</v>
      </c>
      <c r="B5" s="126"/>
      <c r="C5" s="126"/>
      <c r="D5" s="126"/>
      <c r="E5" s="126"/>
      <c r="F5" s="126"/>
      <c r="G5" s="86"/>
      <c r="H5" s="85"/>
      <c r="I5" s="85"/>
      <c r="J5" s="85"/>
      <c r="K5" s="85"/>
      <c r="L5" s="85"/>
      <c r="M5" s="85"/>
      <c r="N5" s="85"/>
      <c r="O5" s="85"/>
      <c r="P5" s="85"/>
      <c r="Q5" s="85"/>
      <c r="R5" s="85"/>
    </row>
    <row r="6" spans="1:18" ht="23.5" x14ac:dyDescent="0.55000000000000004">
      <c r="A6" s="126" t="s">
        <v>313</v>
      </c>
      <c r="B6" s="126"/>
      <c r="C6" s="126"/>
      <c r="D6" s="126"/>
      <c r="E6" s="126"/>
      <c r="F6" s="126"/>
      <c r="G6" s="86"/>
      <c r="H6" s="85"/>
      <c r="I6" s="85"/>
      <c r="J6" s="85"/>
      <c r="K6" s="85"/>
      <c r="L6" s="85"/>
      <c r="M6" s="85"/>
      <c r="N6" s="85"/>
      <c r="O6" s="85"/>
      <c r="P6" s="85"/>
      <c r="Q6" s="85"/>
      <c r="R6" s="85"/>
    </row>
    <row r="7" spans="1:18" ht="23.5" x14ac:dyDescent="0.55000000000000004">
      <c r="A7" s="128" t="str">
        <f>A!A6</f>
        <v>Fiscal Year End - 12/31/2024</v>
      </c>
      <c r="B7" s="128"/>
      <c r="C7" s="128"/>
      <c r="D7" s="128"/>
      <c r="E7" s="128"/>
      <c r="F7" s="128"/>
      <c r="G7" s="87"/>
      <c r="H7" s="104"/>
      <c r="I7" s="104"/>
      <c r="J7" s="104"/>
      <c r="K7" s="104"/>
      <c r="L7" s="104"/>
      <c r="M7" s="104"/>
      <c r="N7" s="104"/>
      <c r="O7" s="104"/>
      <c r="P7" s="104"/>
      <c r="Q7" s="104"/>
      <c r="R7" s="104"/>
    </row>
    <row r="10" spans="1:18" x14ac:dyDescent="0.35">
      <c r="B10" t="s">
        <v>219</v>
      </c>
      <c r="C10" t="s">
        <v>336</v>
      </c>
      <c r="D10" t="s">
        <v>354</v>
      </c>
      <c r="E10" t="s">
        <v>355</v>
      </c>
      <c r="F10" t="s">
        <v>356</v>
      </c>
    </row>
    <row r="11" spans="1:18" x14ac:dyDescent="0.35">
      <c r="B11" t="s">
        <v>594</v>
      </c>
      <c r="E11">
        <v>656824</v>
      </c>
    </row>
    <row r="12" spans="1:18" x14ac:dyDescent="0.35">
      <c r="B12" t="s">
        <v>421</v>
      </c>
      <c r="C12">
        <v>8310</v>
      </c>
      <c r="D12" t="s">
        <v>595</v>
      </c>
      <c r="E12">
        <v>90007</v>
      </c>
    </row>
    <row r="13" spans="1:18" x14ac:dyDescent="0.35">
      <c r="B13" t="s">
        <v>421</v>
      </c>
      <c r="C13">
        <v>8528</v>
      </c>
      <c r="D13" t="s">
        <v>596</v>
      </c>
      <c r="E13">
        <v>2321</v>
      </c>
    </row>
    <row r="14" spans="1:18" x14ac:dyDescent="0.35">
      <c r="B14" t="s">
        <v>421</v>
      </c>
      <c r="C14">
        <v>8540</v>
      </c>
      <c r="D14" t="s">
        <v>597</v>
      </c>
      <c r="E14">
        <v>5812</v>
      </c>
    </row>
    <row r="15" spans="1:18" x14ac:dyDescent="0.35">
      <c r="B15" t="s">
        <v>421</v>
      </c>
      <c r="C15">
        <v>8530</v>
      </c>
      <c r="D15" t="s">
        <v>598</v>
      </c>
      <c r="E15">
        <v>987</v>
      </c>
    </row>
    <row r="16" spans="1:18" x14ac:dyDescent="0.35">
      <c r="B16" t="s">
        <v>421</v>
      </c>
      <c r="C16">
        <v>8531</v>
      </c>
      <c r="D16" t="s">
        <v>599</v>
      </c>
      <c r="E16">
        <v>1082</v>
      </c>
    </row>
    <row r="17" spans="2:5" x14ac:dyDescent="0.35">
      <c r="B17" t="s">
        <v>420</v>
      </c>
      <c r="C17">
        <v>7001</v>
      </c>
      <c r="D17" t="s">
        <v>600</v>
      </c>
      <c r="E17">
        <v>33060</v>
      </c>
    </row>
    <row r="18" spans="2:5" x14ac:dyDescent="0.35">
      <c r="B18" t="s">
        <v>420</v>
      </c>
      <c r="C18">
        <v>8421</v>
      </c>
      <c r="D18" t="s">
        <v>596</v>
      </c>
      <c r="E18">
        <v>20181</v>
      </c>
    </row>
    <row r="19" spans="2:5" x14ac:dyDescent="0.35">
      <c r="B19" t="s">
        <v>420</v>
      </c>
      <c r="C19">
        <v>8422</v>
      </c>
      <c r="D19" t="s">
        <v>601</v>
      </c>
      <c r="E19">
        <v>25440</v>
      </c>
    </row>
    <row r="20" spans="2:5" x14ac:dyDescent="0.35">
      <c r="B20" t="s">
        <v>420</v>
      </c>
      <c r="C20">
        <v>8423</v>
      </c>
      <c r="D20" t="s">
        <v>602</v>
      </c>
      <c r="E20">
        <v>14318</v>
      </c>
    </row>
    <row r="21" spans="2:5" x14ac:dyDescent="0.35">
      <c r="B21" t="s">
        <v>420</v>
      </c>
      <c r="C21">
        <v>8425</v>
      </c>
      <c r="D21" t="s">
        <v>603</v>
      </c>
      <c r="E21">
        <v>32419</v>
      </c>
    </row>
    <row r="22" spans="2:5" x14ac:dyDescent="0.35">
      <c r="B22" t="s">
        <v>422</v>
      </c>
      <c r="C22">
        <v>8110</v>
      </c>
      <c r="D22" t="s">
        <v>604</v>
      </c>
      <c r="E22">
        <v>23280</v>
      </c>
    </row>
    <row r="23" spans="2:5" x14ac:dyDescent="0.35">
      <c r="B23" t="s">
        <v>422</v>
      </c>
      <c r="D23" t="s">
        <v>605</v>
      </c>
      <c r="E23">
        <v>270</v>
      </c>
    </row>
    <row r="24" spans="2:5" x14ac:dyDescent="0.35">
      <c r="B24" t="s">
        <v>422</v>
      </c>
      <c r="D24" t="s">
        <v>606</v>
      </c>
      <c r="E24">
        <v>0</v>
      </c>
    </row>
    <row r="26" spans="2:5" x14ac:dyDescent="0.35">
      <c r="D26" t="s">
        <v>372</v>
      </c>
      <c r="E26">
        <v>906001</v>
      </c>
    </row>
    <row r="28" spans="2:5" x14ac:dyDescent="0.35">
      <c r="E28" t="s">
        <v>373</v>
      </c>
    </row>
    <row r="29" spans="2:5" x14ac:dyDescent="0.35">
      <c r="B29">
        <v>941</v>
      </c>
      <c r="D29" t="s">
        <v>607</v>
      </c>
      <c r="E29">
        <v>228479</v>
      </c>
    </row>
    <row r="30" spans="2:5" x14ac:dyDescent="0.35">
      <c r="B30">
        <v>941</v>
      </c>
      <c r="D30" t="s">
        <v>608</v>
      </c>
      <c r="E30">
        <v>228236</v>
      </c>
    </row>
    <row r="31" spans="2:5" x14ac:dyDescent="0.35">
      <c r="B31">
        <v>941</v>
      </c>
      <c r="D31" t="s">
        <v>609</v>
      </c>
      <c r="E31">
        <v>237206</v>
      </c>
    </row>
    <row r="32" spans="2:5" x14ac:dyDescent="0.35">
      <c r="B32">
        <v>941</v>
      </c>
      <c r="D32" t="s">
        <v>610</v>
      </c>
      <c r="E32">
        <v>220167</v>
      </c>
    </row>
    <row r="33" spans="2:5" x14ac:dyDescent="0.35">
      <c r="B33">
        <v>941</v>
      </c>
      <c r="D33" t="s">
        <v>611</v>
      </c>
      <c r="E33">
        <v>15128</v>
      </c>
    </row>
    <row r="34" spans="2:5" x14ac:dyDescent="0.35">
      <c r="B34">
        <v>941</v>
      </c>
      <c r="D34" t="s">
        <v>612</v>
      </c>
      <c r="E34">
        <v>-33214</v>
      </c>
    </row>
    <row r="35" spans="2:5" x14ac:dyDescent="0.35">
      <c r="B35">
        <v>941</v>
      </c>
      <c r="D35" t="s">
        <v>613</v>
      </c>
      <c r="E35">
        <v>9999</v>
      </c>
    </row>
    <row r="37" spans="2:5" x14ac:dyDescent="0.35">
      <c r="D37" t="s">
        <v>374</v>
      </c>
      <c r="E37">
        <v>906001</v>
      </c>
    </row>
  </sheetData>
  <mergeCells count="6">
    <mergeCell ref="A7:F7"/>
    <mergeCell ref="A2:F2"/>
    <mergeCell ref="A3:F3"/>
    <mergeCell ref="A5:F5"/>
    <mergeCell ref="A4:F4"/>
    <mergeCell ref="A6:F6"/>
  </mergeCells>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268BC-111E-41BE-BA77-58502D20CF4A}">
  <sheetPr>
    <tabColor rgb="FF92D050"/>
  </sheetPr>
  <dimension ref="A1:L12"/>
  <sheetViews>
    <sheetView showGridLines="0" workbookViewId="0"/>
  </sheetViews>
  <sheetFormatPr defaultRowHeight="14.5" x14ac:dyDescent="0.35"/>
  <cols>
    <col min="2" max="2" width="17" bestFit="1" customWidth="1"/>
    <col min="3" max="3" width="14" bestFit="1" customWidth="1"/>
    <col min="4" max="4" width="8.54296875" bestFit="1" customWidth="1"/>
    <col min="5" max="5" width="8.453125" bestFit="1" customWidth="1"/>
  </cols>
  <sheetData>
    <row r="1" spans="1:12" ht="23.5" x14ac:dyDescent="0.55000000000000004">
      <c r="A1" s="85" t="s">
        <v>314</v>
      </c>
      <c r="B1" s="85"/>
      <c r="C1" s="85"/>
      <c r="F1" s="7"/>
      <c r="G1" s="7"/>
    </row>
    <row r="2" spans="1:12" ht="23.5" x14ac:dyDescent="0.55000000000000004">
      <c r="A2" s="126" t="str">
        <f>A!A2</f>
        <v>ICE Demo Company</v>
      </c>
      <c r="B2" s="126"/>
      <c r="C2" s="126"/>
      <c r="D2" s="126"/>
      <c r="E2" s="126"/>
      <c r="F2" s="126"/>
      <c r="G2" s="126"/>
      <c r="H2" s="126"/>
      <c r="I2" s="126"/>
      <c r="J2" s="126"/>
      <c r="K2" s="126"/>
      <c r="L2" s="126"/>
    </row>
    <row r="3" spans="1:12" ht="23.5" x14ac:dyDescent="0.55000000000000004">
      <c r="A3" s="126" t="str">
        <f>A!A3</f>
        <v>8725 John J. Kingman Road, Fort Belvoir, Virginia, 22060</v>
      </c>
      <c r="B3" s="126"/>
      <c r="C3" s="126"/>
      <c r="D3" s="126"/>
      <c r="E3" s="126"/>
      <c r="F3" s="126"/>
      <c r="G3" s="126"/>
      <c r="H3" s="126"/>
      <c r="I3" s="126"/>
      <c r="J3" s="126"/>
      <c r="K3" s="126"/>
      <c r="L3" s="126"/>
    </row>
    <row r="4" spans="1:12" x14ac:dyDescent="0.35">
      <c r="F4" s="7"/>
      <c r="G4" s="7"/>
    </row>
    <row r="5" spans="1:12" ht="23.5" x14ac:dyDescent="0.55000000000000004">
      <c r="A5" s="126" t="s">
        <v>315</v>
      </c>
      <c r="B5" s="126"/>
      <c r="C5" s="126"/>
      <c r="D5" s="126"/>
      <c r="E5" s="126"/>
      <c r="F5" s="126"/>
      <c r="G5" s="126"/>
      <c r="H5" s="126"/>
      <c r="I5" s="126"/>
      <c r="J5" s="126"/>
      <c r="K5" s="126"/>
      <c r="L5" s="126"/>
    </row>
    <row r="6" spans="1:12" ht="23.5" x14ac:dyDescent="0.55000000000000004">
      <c r="A6" s="126" t="s">
        <v>316</v>
      </c>
      <c r="B6" s="126"/>
      <c r="C6" s="126"/>
      <c r="D6" s="126"/>
      <c r="E6" s="126"/>
      <c r="F6" s="126"/>
      <c r="G6" s="126"/>
      <c r="H6" s="126"/>
      <c r="I6" s="126"/>
      <c r="J6" s="126"/>
      <c r="K6" s="126"/>
      <c r="L6" s="126"/>
    </row>
    <row r="7" spans="1:12" ht="23.5" x14ac:dyDescent="0.55000000000000004">
      <c r="A7" s="126" t="s">
        <v>317</v>
      </c>
      <c r="B7" s="126"/>
      <c r="C7" s="126"/>
      <c r="D7" s="126"/>
      <c r="E7" s="126"/>
      <c r="F7" s="126"/>
      <c r="G7" s="126"/>
      <c r="H7" s="126"/>
      <c r="I7" s="126"/>
      <c r="J7" s="126"/>
      <c r="K7" s="126"/>
      <c r="L7" s="126"/>
    </row>
    <row r="8" spans="1:12" ht="23.5" x14ac:dyDescent="0.55000000000000004">
      <c r="A8" s="128" t="str">
        <f>A!A6</f>
        <v>Fiscal Year End - 12/31/2024</v>
      </c>
      <c r="B8" s="128"/>
      <c r="C8" s="128"/>
      <c r="D8" s="128"/>
      <c r="E8" s="128"/>
      <c r="F8" s="128"/>
      <c r="G8" s="128"/>
      <c r="H8" s="128"/>
      <c r="I8" s="128"/>
      <c r="J8" s="128"/>
      <c r="K8" s="128"/>
      <c r="L8" s="128"/>
    </row>
    <row r="11" spans="1:12" x14ac:dyDescent="0.35">
      <c r="B11" t="s">
        <v>323</v>
      </c>
      <c r="C11" t="s">
        <v>222</v>
      </c>
    </row>
    <row r="12" spans="1:12" x14ac:dyDescent="0.35">
      <c r="B12" t="s">
        <v>400</v>
      </c>
      <c r="C12" t="s">
        <v>400</v>
      </c>
    </row>
  </sheetData>
  <mergeCells count="6">
    <mergeCell ref="A8:L8"/>
    <mergeCell ref="A2:L2"/>
    <mergeCell ref="A3:L3"/>
    <mergeCell ref="A5:L5"/>
    <mergeCell ref="A6:L6"/>
    <mergeCell ref="A7:L7"/>
  </mergeCells>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053B-2D26-4AB3-8B87-3C076C4F6227}">
  <sheetPr>
    <tabColor rgb="FF92D050"/>
  </sheetPr>
  <dimension ref="A1:K47"/>
  <sheetViews>
    <sheetView showGridLines="0" workbookViewId="0"/>
  </sheetViews>
  <sheetFormatPr defaultRowHeight="14.5" x14ac:dyDescent="0.35"/>
  <cols>
    <col min="1" max="1" width="3.1796875" customWidth="1"/>
  </cols>
  <sheetData>
    <row r="1" spans="1:11" ht="23.5" x14ac:dyDescent="0.55000000000000004">
      <c r="A1" s="85" t="s">
        <v>268</v>
      </c>
    </row>
    <row r="2" spans="1:11" ht="23.5" x14ac:dyDescent="0.55000000000000004">
      <c r="B2" s="126" t="str">
        <f>A!A2</f>
        <v>ICE Demo Company</v>
      </c>
      <c r="C2" s="126"/>
      <c r="D2" s="126"/>
      <c r="E2" s="126"/>
      <c r="F2" s="126"/>
      <c r="G2" s="126"/>
      <c r="H2" s="126"/>
      <c r="I2" s="126"/>
      <c r="J2" s="126"/>
      <c r="K2" s="126"/>
    </row>
    <row r="3" spans="1:11" ht="23.5" x14ac:dyDescent="0.55000000000000004">
      <c r="B3" s="126" t="str">
        <f>A!A3</f>
        <v>8725 John J. Kingman Road, Fort Belvoir, Virginia, 22060</v>
      </c>
      <c r="C3" s="126"/>
      <c r="D3" s="126"/>
      <c r="E3" s="126"/>
      <c r="F3" s="126"/>
      <c r="G3" s="126"/>
      <c r="H3" s="126"/>
      <c r="I3" s="126"/>
      <c r="J3" s="126"/>
      <c r="K3" s="126"/>
    </row>
    <row r="4" spans="1:11" x14ac:dyDescent="0.35">
      <c r="E4" s="7"/>
      <c r="F4" s="7"/>
    </row>
    <row r="5" spans="1:11" ht="23.5" x14ac:dyDescent="0.55000000000000004">
      <c r="B5" s="126" t="s">
        <v>226</v>
      </c>
      <c r="C5" s="126"/>
      <c r="D5" s="126"/>
      <c r="E5" s="126"/>
      <c r="F5" s="126"/>
      <c r="G5" s="126"/>
      <c r="H5" s="126"/>
      <c r="I5" s="126"/>
      <c r="J5" s="126"/>
      <c r="K5" s="126"/>
    </row>
    <row r="6" spans="1:11" ht="23.5" x14ac:dyDescent="0.55000000000000004">
      <c r="B6" s="128" t="str">
        <f>A!A6</f>
        <v>Fiscal Year End - 12/31/2024</v>
      </c>
      <c r="C6" s="128"/>
      <c r="D6" s="128"/>
      <c r="E6" s="128"/>
      <c r="F6" s="128"/>
      <c r="G6" s="128"/>
      <c r="H6" s="128"/>
      <c r="I6" s="128"/>
      <c r="J6" s="128"/>
      <c r="K6" s="128"/>
    </row>
    <row r="9" spans="1:11" x14ac:dyDescent="0.35">
      <c r="B9" s="81" t="s">
        <v>227</v>
      </c>
    </row>
    <row r="10" spans="1:11" x14ac:dyDescent="0.35">
      <c r="B10" s="81" t="s">
        <v>228</v>
      </c>
    </row>
    <row r="11" spans="1:11" x14ac:dyDescent="0.35">
      <c r="B11" s="81"/>
    </row>
    <row r="12" spans="1:11" ht="59.25" customHeight="1" x14ac:dyDescent="0.35">
      <c r="B12" s="131" t="s">
        <v>249</v>
      </c>
      <c r="C12" s="131"/>
      <c r="D12" s="131"/>
      <c r="E12" s="131"/>
      <c r="F12" s="131"/>
      <c r="G12" s="131"/>
      <c r="H12" s="131"/>
      <c r="I12" s="131"/>
      <c r="J12" s="131"/>
    </row>
    <row r="13" spans="1:11" x14ac:dyDescent="0.35">
      <c r="B13" s="131" t="s">
        <v>229</v>
      </c>
      <c r="C13" s="131"/>
      <c r="D13" s="131"/>
      <c r="E13" s="131"/>
      <c r="F13" s="131"/>
      <c r="G13" s="131"/>
      <c r="H13" s="131"/>
      <c r="I13" s="131"/>
      <c r="J13" s="131"/>
    </row>
    <row r="14" spans="1:11" x14ac:dyDescent="0.35">
      <c r="B14" s="81"/>
    </row>
    <row r="15" spans="1:11" ht="43.5" customHeight="1" x14ac:dyDescent="0.35">
      <c r="B15" s="131" t="s">
        <v>230</v>
      </c>
      <c r="C15" s="131"/>
      <c r="D15" s="131"/>
      <c r="E15" s="131"/>
      <c r="F15" s="131"/>
      <c r="G15" s="131"/>
      <c r="H15" s="131"/>
      <c r="I15" s="131"/>
      <c r="J15" s="131"/>
    </row>
    <row r="16" spans="1:11" x14ac:dyDescent="0.35">
      <c r="B16" s="82"/>
    </row>
    <row r="17" spans="2:2" x14ac:dyDescent="0.35">
      <c r="B17" s="81"/>
    </row>
    <row r="18" spans="2:2" x14ac:dyDescent="0.35">
      <c r="B18" s="81"/>
    </row>
    <row r="19" spans="2:2" x14ac:dyDescent="0.35">
      <c r="B19" s="81"/>
    </row>
    <row r="20" spans="2:2" x14ac:dyDescent="0.35">
      <c r="B20" s="81"/>
    </row>
    <row r="21" spans="2:2" x14ac:dyDescent="0.35">
      <c r="B21" s="81"/>
    </row>
    <row r="22" spans="2:2" x14ac:dyDescent="0.35">
      <c r="B22" s="81" t="s">
        <v>231</v>
      </c>
    </row>
    <row r="23" spans="2:2" ht="30.75" customHeight="1" x14ac:dyDescent="0.35">
      <c r="B23" s="81" t="s">
        <v>232</v>
      </c>
    </row>
    <row r="24" spans="2:2" x14ac:dyDescent="0.35">
      <c r="B24" s="81"/>
    </row>
    <row r="25" spans="2:2" x14ac:dyDescent="0.35">
      <c r="B25" s="81" t="s">
        <v>233</v>
      </c>
    </row>
    <row r="26" spans="2:2" x14ac:dyDescent="0.35">
      <c r="B26" s="81"/>
    </row>
    <row r="27" spans="2:2" x14ac:dyDescent="0.35">
      <c r="B27" s="81" t="s">
        <v>234</v>
      </c>
    </row>
    <row r="28" spans="2:2" x14ac:dyDescent="0.35">
      <c r="B28" s="81"/>
    </row>
    <row r="29" spans="2:2" x14ac:dyDescent="0.35">
      <c r="B29" s="81" t="s">
        <v>235</v>
      </c>
    </row>
    <row r="30" spans="2:2" x14ac:dyDescent="0.35">
      <c r="B30" s="81"/>
    </row>
    <row r="31" spans="2:2" x14ac:dyDescent="0.35">
      <c r="B31" s="81"/>
    </row>
    <row r="32" spans="2:2" x14ac:dyDescent="0.35">
      <c r="B32" s="81"/>
    </row>
    <row r="33" spans="2:2" x14ac:dyDescent="0.35">
      <c r="B33" s="81" t="s">
        <v>236</v>
      </c>
    </row>
    <row r="34" spans="2:2" x14ac:dyDescent="0.35">
      <c r="B34" s="81" t="s">
        <v>237</v>
      </c>
    </row>
    <row r="35" spans="2:2" x14ac:dyDescent="0.35">
      <c r="B35" s="81" t="s">
        <v>238</v>
      </c>
    </row>
    <row r="36" spans="2:2" x14ac:dyDescent="0.35">
      <c r="B36" s="81" t="s">
        <v>239</v>
      </c>
    </row>
    <row r="37" spans="2:2" x14ac:dyDescent="0.35">
      <c r="B37" s="81" t="s">
        <v>240</v>
      </c>
    </row>
    <row r="38" spans="2:2" x14ac:dyDescent="0.35">
      <c r="B38" s="81" t="s">
        <v>241</v>
      </c>
    </row>
    <row r="39" spans="2:2" x14ac:dyDescent="0.35">
      <c r="B39" s="81" t="s">
        <v>242</v>
      </c>
    </row>
    <row r="40" spans="2:2" x14ac:dyDescent="0.35">
      <c r="B40" s="81" t="s">
        <v>243</v>
      </c>
    </row>
    <row r="41" spans="2:2" x14ac:dyDescent="0.35">
      <c r="B41" s="81" t="s">
        <v>244</v>
      </c>
    </row>
    <row r="42" spans="2:2" x14ac:dyDescent="0.35">
      <c r="B42" s="81" t="s">
        <v>245</v>
      </c>
    </row>
    <row r="43" spans="2:2" x14ac:dyDescent="0.35">
      <c r="B43" s="81" t="s">
        <v>246</v>
      </c>
    </row>
    <row r="44" spans="2:2" x14ac:dyDescent="0.35">
      <c r="B44" s="81" t="s">
        <v>247</v>
      </c>
    </row>
    <row r="45" spans="2:2" x14ac:dyDescent="0.35">
      <c r="B45" s="81" t="s">
        <v>248</v>
      </c>
    </row>
    <row r="46" spans="2:2" x14ac:dyDescent="0.35">
      <c r="B46" s="81"/>
    </row>
    <row r="47" spans="2:2" x14ac:dyDescent="0.35">
      <c r="B47" s="81"/>
    </row>
  </sheetData>
  <mergeCells count="7">
    <mergeCell ref="B15:J15"/>
    <mergeCell ref="B2:K2"/>
    <mergeCell ref="B3:K3"/>
    <mergeCell ref="B5:K5"/>
    <mergeCell ref="B6:K6"/>
    <mergeCell ref="B12:J12"/>
    <mergeCell ref="B13:J13"/>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33FC8-1E1D-4F29-B07E-C455A950CF6B}">
  <sheetPr>
    <tabColor rgb="FF92D050"/>
  </sheetPr>
  <dimension ref="A1:L13"/>
  <sheetViews>
    <sheetView showGridLines="0" workbookViewId="0"/>
  </sheetViews>
  <sheetFormatPr defaultRowHeight="14.5" x14ac:dyDescent="0.35"/>
  <cols>
    <col min="2" max="2" width="18.26953125" bestFit="1" customWidth="1"/>
    <col min="3" max="3" width="22.1796875" bestFit="1" customWidth="1"/>
    <col min="4" max="4" width="18.453125" bestFit="1" customWidth="1"/>
    <col min="5" max="5" width="33" bestFit="1" customWidth="1"/>
    <col min="6" max="6" width="29.81640625" bestFit="1" customWidth="1"/>
    <col min="7" max="7" width="19.1796875" bestFit="1" customWidth="1"/>
    <col min="8" max="8" width="30.81640625" bestFit="1" customWidth="1"/>
    <col min="9" max="9" width="7" bestFit="1" customWidth="1"/>
    <col min="10" max="10" width="34.54296875" bestFit="1" customWidth="1"/>
    <col min="11" max="11" width="32.54296875" bestFit="1" customWidth="1"/>
    <col min="12" max="12" width="14" bestFit="1" customWidth="1"/>
  </cols>
  <sheetData>
    <row r="1" spans="1:12" ht="23.5" x14ac:dyDescent="0.55000000000000004">
      <c r="A1" s="85" t="s">
        <v>318</v>
      </c>
      <c r="D1" s="7"/>
      <c r="E1" s="7"/>
    </row>
    <row r="2" spans="1:12" ht="23.5" x14ac:dyDescent="0.55000000000000004">
      <c r="A2" s="126" t="str">
        <f>A!A2</f>
        <v>ICE Demo Company</v>
      </c>
      <c r="B2" s="126"/>
      <c r="C2" s="126"/>
      <c r="D2" s="126"/>
      <c r="E2" s="126"/>
      <c r="F2" s="126"/>
      <c r="G2" s="126"/>
      <c r="H2" s="126"/>
      <c r="I2" s="126"/>
      <c r="J2" s="126"/>
    </row>
    <row r="3" spans="1:12" ht="23.5" x14ac:dyDescent="0.55000000000000004">
      <c r="A3" s="126" t="str">
        <f>A!A3</f>
        <v>8725 John J. Kingman Road, Fort Belvoir, Virginia, 22060</v>
      </c>
      <c r="B3" s="126"/>
      <c r="C3" s="126"/>
      <c r="D3" s="126"/>
      <c r="E3" s="126"/>
      <c r="F3" s="126"/>
      <c r="G3" s="126"/>
      <c r="H3" s="126"/>
      <c r="I3" s="126"/>
      <c r="J3" s="126"/>
    </row>
    <row r="4" spans="1:12" x14ac:dyDescent="0.35">
      <c r="D4" s="7"/>
      <c r="E4" s="7"/>
    </row>
    <row r="5" spans="1:12" ht="23.5" x14ac:dyDescent="0.55000000000000004">
      <c r="A5" s="128" t="s">
        <v>319</v>
      </c>
      <c r="B5" s="128"/>
      <c r="C5" s="128"/>
      <c r="D5" s="128"/>
      <c r="E5" s="128"/>
      <c r="F5" s="128"/>
      <c r="G5" s="128"/>
      <c r="H5" s="128"/>
      <c r="I5" s="128"/>
      <c r="J5" s="128"/>
    </row>
    <row r="6" spans="1:12" ht="23.5" x14ac:dyDescent="0.55000000000000004">
      <c r="A6" s="128" t="s">
        <v>320</v>
      </c>
      <c r="B6" s="128"/>
      <c r="C6" s="128"/>
      <c r="D6" s="128"/>
      <c r="E6" s="128"/>
      <c r="F6" s="128"/>
      <c r="G6" s="128"/>
      <c r="H6" s="128"/>
      <c r="I6" s="128"/>
      <c r="J6" s="128"/>
    </row>
    <row r="7" spans="1:12" ht="23.5" x14ac:dyDescent="0.55000000000000004">
      <c r="A7" s="128" t="str">
        <f>A!A6</f>
        <v>Fiscal Year End - 12/31/2024</v>
      </c>
      <c r="B7" s="128"/>
      <c r="C7" s="128"/>
      <c r="D7" s="128"/>
      <c r="E7" s="128"/>
      <c r="F7" s="128"/>
      <c r="G7" s="128"/>
      <c r="H7" s="128"/>
      <c r="I7" s="128"/>
      <c r="J7" s="128"/>
    </row>
    <row r="10" spans="1:12" x14ac:dyDescent="0.35">
      <c r="B10" t="s">
        <v>206</v>
      </c>
      <c r="C10" t="s">
        <v>207</v>
      </c>
      <c r="D10" t="s">
        <v>211</v>
      </c>
      <c r="E10" t="s">
        <v>324</v>
      </c>
      <c r="F10" t="s">
        <v>325</v>
      </c>
      <c r="G10" t="s">
        <v>326</v>
      </c>
      <c r="H10" t="s">
        <v>327</v>
      </c>
      <c r="I10" t="s">
        <v>328</v>
      </c>
      <c r="J10" t="s">
        <v>329</v>
      </c>
      <c r="K10" t="s">
        <v>330</v>
      </c>
      <c r="L10" t="s">
        <v>222</v>
      </c>
    </row>
    <row r="11" spans="1:12" x14ac:dyDescent="0.35">
      <c r="B11" t="s">
        <v>520</v>
      </c>
      <c r="C11" t="s">
        <v>525</v>
      </c>
      <c r="E11">
        <v>42051</v>
      </c>
      <c r="F11">
        <v>44985</v>
      </c>
      <c r="G11" t="s">
        <v>399</v>
      </c>
      <c r="H11">
        <v>1000000</v>
      </c>
      <c r="I11">
        <v>60000</v>
      </c>
      <c r="J11">
        <v>15000</v>
      </c>
      <c r="K11">
        <v>14588</v>
      </c>
    </row>
    <row r="12" spans="1:12" x14ac:dyDescent="0.35">
      <c r="B12" t="s">
        <v>520</v>
      </c>
      <c r="C12" t="s">
        <v>614</v>
      </c>
      <c r="E12">
        <v>42659</v>
      </c>
      <c r="F12">
        <v>45288</v>
      </c>
      <c r="G12" t="s">
        <v>399</v>
      </c>
      <c r="H12">
        <v>1750000</v>
      </c>
      <c r="I12">
        <v>112000</v>
      </c>
      <c r="J12">
        <v>27500</v>
      </c>
      <c r="K12">
        <v>28950</v>
      </c>
    </row>
    <row r="13" spans="1:12" x14ac:dyDescent="0.35">
      <c r="B13" t="s">
        <v>578</v>
      </c>
      <c r="C13" t="s">
        <v>532</v>
      </c>
      <c r="E13">
        <v>42552</v>
      </c>
      <c r="F13">
        <v>45291</v>
      </c>
      <c r="G13" t="s">
        <v>399</v>
      </c>
      <c r="H13">
        <v>25000</v>
      </c>
    </row>
  </sheetData>
  <mergeCells count="5">
    <mergeCell ref="A2:J2"/>
    <mergeCell ref="A3:J3"/>
    <mergeCell ref="A5:J5"/>
    <mergeCell ref="A6:J6"/>
    <mergeCell ref="A7:J7"/>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A1E88220C968E040BCA513E9766AC745" ma:contentTypeVersion="4" ma:contentTypeDescription="Create a new document." ma:contentTypeScope="" ma:versionID="0aa7ec05fc548d71e5008829b33081f1">
  <xsd:schema xmlns:xsd="http://www.w3.org/2001/XMLSchema" xmlns:xs="http://www.w3.org/2001/XMLSchema" xmlns:p="http://schemas.microsoft.com/office/2006/metadata/properties" xmlns:ns2="ede1a6df-60a6-4b54-b2e5-911988416c34" targetNamespace="http://schemas.microsoft.com/office/2006/metadata/properties" ma:root="true" ma:fieldsID="5b3266549b3ab1293959de5770516c49" ns2:_="">
    <xsd:import namespace="ede1a6df-60a6-4b54-b2e5-911988416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1a6df-60a6-4b54-b2e5-911988416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C1D546-62A3-453A-94CF-2A78397D2E07}">
  <ds:schemaRefs>
    <ds:schemaRef ds:uri="http://purl.org/dc/dcmitype/"/>
    <ds:schemaRef ds:uri="http://schemas.microsoft.com/office/infopath/2007/PartnerControls"/>
    <ds:schemaRef ds:uri="ede1a6df-60a6-4b54-b2e5-911988416c34"/>
    <ds:schemaRef ds:uri="http://schemas.microsoft.com/office/2006/documentManagement/types"/>
    <ds:schemaRef ds:uri="http://schemas.microsoft.com/office/2006/metadata/properties"/>
    <ds:schemaRef ds:uri="http://www.w3.org/XML/1998/namespace"/>
    <ds:schemaRef ds:uri="http://purl.org/dc/terms/"/>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CB337B7C-9867-4190-ABC8-121C17BB2BAE}">
  <ds:schemaRefs>
    <ds:schemaRef ds:uri="http://schemas.microsoft.com/DataMashup"/>
  </ds:schemaRefs>
</ds:datastoreItem>
</file>

<file path=customXml/itemProps3.xml><?xml version="1.0" encoding="utf-8"?>
<ds:datastoreItem xmlns:ds="http://schemas.openxmlformats.org/officeDocument/2006/customXml" ds:itemID="{E88B4CE7-E3C0-4C3E-93AD-23EA08BF8925}">
  <ds:schemaRefs>
    <ds:schemaRef ds:uri="http://schemas.microsoft.com/sharepoint/v3/contenttype/forms"/>
  </ds:schemaRefs>
</ds:datastoreItem>
</file>

<file path=customXml/itemProps4.xml><?xml version="1.0" encoding="utf-8"?>
<ds:datastoreItem xmlns:ds="http://schemas.openxmlformats.org/officeDocument/2006/customXml" ds:itemID="{2B1F2CBE-0A1A-4E20-B37C-C1DCB536E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1a6df-60a6-4b54-b2e5-911988416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02d0191-eeae-4761-b1cb-1a83e86ef445}" enabled="0" method="" siteId="{102d0191-eeae-4761-b1cb-1a83e86ef44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38</vt:i4>
      </vt:variant>
    </vt:vector>
  </HeadingPairs>
  <TitlesOfParts>
    <vt:vector size="38" baseType="lpstr">
      <vt:lpstr>MODEL_UPDATES</vt:lpstr>
      <vt:lpstr>Instructions</vt:lpstr>
      <vt:lpstr>ErrorChecking</vt:lpstr>
      <vt:lpstr>Company Information</vt:lpstr>
      <vt:lpstr>Conditional Formating Lists</vt:lpstr>
      <vt:lpstr>General Questions</vt:lpstr>
      <vt:lpstr>Accounting Questions</vt:lpstr>
      <vt:lpstr>Business Updates</vt:lpstr>
      <vt:lpstr>Summary of Indirects</vt:lpstr>
      <vt:lpstr>Expenses</vt:lpstr>
      <vt:lpstr>Bases</vt:lpstr>
      <vt:lpstr>Contract Costs</vt:lpstr>
      <vt:lpstr>Issued Subcontracts</vt:lpstr>
      <vt:lpstr>Cumulative Direct &amp; Indirect</vt:lpstr>
      <vt:lpstr>Cost Of Money</vt:lpstr>
      <vt:lpstr>Time and Material</vt:lpstr>
      <vt:lpstr>Payroll Details</vt:lpstr>
      <vt:lpstr>Contract Closing Info</vt:lpstr>
      <vt:lpstr>FAR 52.216-7(d)(2)</vt:lpstr>
      <vt:lpstr>ICE Schedule Review</vt:lpstr>
      <vt:lpstr>A</vt:lpstr>
      <vt:lpstr>B</vt:lpstr>
      <vt:lpstr>C</vt:lpstr>
      <vt:lpstr>D</vt:lpstr>
      <vt:lpstr>E</vt:lpstr>
      <vt:lpstr>F</vt:lpstr>
      <vt:lpstr>F-1</vt:lpstr>
      <vt:lpstr>G</vt:lpstr>
      <vt:lpstr>H (Summary)</vt:lpstr>
      <vt:lpstr>H</vt:lpstr>
      <vt:lpstr>H-1</vt:lpstr>
      <vt:lpstr>I</vt:lpstr>
      <vt:lpstr>J</vt:lpstr>
      <vt:lpstr>K</vt:lpstr>
      <vt:lpstr>L</vt:lpstr>
      <vt:lpstr>M</vt:lpstr>
      <vt:lpstr>N</vt:lpstr>
      <vt:lpstr>O</vt:lpstr>
    </vt:vector>
  </TitlesOfParts>
  <Company>Defense Contract Audit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Cash, Clinton, Mr, DCAA</dc:creator>
  <cp:keywords/>
  <cp:lastModifiedBy>Noyce, F Arthur CIV DCAA HQ (USA)</cp:lastModifiedBy>
  <dcterms:created xsi:type="dcterms:W3CDTF">2022-05-12T18:42:06Z</dcterms:created>
  <dcterms:modified xsi:type="dcterms:W3CDTF">2025-07-01T18:53:44Z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0x010100A1E88220C968E040BCA513E9766AC745</vt:lpwstr>
  </property>
  <property fmtid="{D5CDD505-2E9C-101B-9397-08002B2CF9AE}" pid="3" name="_dlc_DocIdItemGuid">
    <vt:lpwstr>e4d1839d-3d2e-48d3-bce9-9fb4e07e4f00</vt:lpwstr>
  </property>
  <property fmtid="{D5CDD505-2E9C-101B-9397-08002B2CF9AE}" pid="4" name="TaxKeyword">
    <vt:lpwstr/>
  </property>
</Properties>
</file>